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5244/403354805/"/>
    </mc:Choice>
  </mc:AlternateContent>
  <xr:revisionPtr revIDLastSave="0" documentId="13_ncr:1_{8A851E39-79FA-4F3C-850A-F5E33B100E5D}" xr6:coauthVersionLast="47" xr6:coauthVersionMax="47" xr10:uidLastSave="{00000000-0000-0000-0000-000000000000}"/>
  <bookViews>
    <workbookView xWindow="-120" yWindow="-120" windowWidth="25440" windowHeight="15390" tabRatio="601" firstSheet="9" activeTab="9" xr2:uid="{00000000-000D-0000-FFFF-FFFF00000000}"/>
  </bookViews>
  <sheets>
    <sheet name="1. sklop Mali gosp.apar," sheetId="11" r:id="rId1"/>
    <sheet name="2. sklop Toplotne napr." sheetId="13" r:id="rId2"/>
    <sheet name="3. sklop Kuh.stroji in naprave" sheetId="15" r:id="rId3"/>
    <sheet name="4. sklop Univ.kuh.oprema" sheetId="17" r:id="rId4"/>
    <sheet name="5. sklop Kuh.vozički" sheetId="20" r:id="rId5"/>
    <sheet name="6. sklop Mize in stoli" sheetId="21" r:id="rId6"/>
    <sheet name="7. sklop Stroj talne povr." sheetId="22" r:id="rId7"/>
    <sheet name="8. sklop Prof.hlad.napr." sheetId="23" r:id="rId8"/>
    <sheet name="9. sklop Pom.stroji" sheetId="24" r:id="rId9"/>
    <sheet name="10. sklop Parno konv.peči" sheetId="26" r:id="rId10"/>
    <sheet name="11. sklop Viličarji" sheetId="27" r:id="rId11"/>
    <sheet name="12. sklop Termos pos." sheetId="28" r:id="rId12"/>
    <sheet name="13. sklop Hlad.torba elek." sheetId="30" r:id="rId13"/>
    <sheet name="14. sklop Drobni inv." sheetId="32" r:id="rId14"/>
    <sheet name="15. sklop SSZ Pomivalni stroj" sheetId="45" r:id="rId15"/>
    <sheet name="16. sklop SSZ Gosp. aparati" sheetId="46" r:id="rId16"/>
    <sheet name="17. sklop SSZ Kuh. stroji in na" sheetId="47" r:id="rId17"/>
    <sheet name="18. sklop URSZR Pomivalni stroj" sheetId="48" r:id="rId18"/>
    <sheet name="19. sklop URSZR Gosp. aparati" sheetId="49" r:id="rId19"/>
    <sheet name="20. sklop URSZR Prof. hlad. nap" sheetId="5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" i="26" l="1"/>
  <c r="K13" i="26" s="1"/>
  <c r="J13" i="49"/>
  <c r="K13" i="49" s="1"/>
  <c r="L13" i="49" s="1"/>
  <c r="J14" i="49"/>
  <c r="K14" i="49" s="1"/>
  <c r="L14" i="49" s="1"/>
  <c r="L13" i="26" l="1"/>
  <c r="J9" i="45"/>
  <c r="K9" i="45" s="1"/>
  <c r="L9" i="45" s="1"/>
  <c r="J8" i="45" l="1"/>
  <c r="K8" i="45" s="1"/>
  <c r="L8" i="45" s="1"/>
  <c r="J8" i="46"/>
  <c r="K8" i="46" s="1"/>
  <c r="L8" i="46" s="1"/>
  <c r="J9" i="46"/>
  <c r="K9" i="46" s="1"/>
  <c r="L9" i="46" s="1"/>
  <c r="J10" i="46"/>
  <c r="K10" i="46" s="1"/>
  <c r="L10" i="46" s="1"/>
  <c r="J8" i="49"/>
  <c r="K8" i="49" s="1"/>
  <c r="L8" i="49" s="1"/>
  <c r="L15" i="49" s="1"/>
  <c r="J9" i="49"/>
  <c r="K9" i="49" s="1"/>
  <c r="L9" i="49" s="1"/>
  <c r="J10" i="49"/>
  <c r="K10" i="49" s="1"/>
  <c r="L10" i="49" s="1"/>
  <c r="J11" i="49"/>
  <c r="K11" i="49" s="1"/>
  <c r="L11" i="49" s="1"/>
  <c r="J12" i="49"/>
  <c r="K12" i="49" s="1"/>
  <c r="L12" i="49" s="1"/>
  <c r="J7" i="45"/>
  <c r="K7" i="45" s="1"/>
  <c r="L7" i="45" s="1"/>
  <c r="J10" i="45"/>
  <c r="K10" i="45" s="1"/>
  <c r="L10" i="45" s="1"/>
  <c r="J8" i="48"/>
  <c r="K8" i="48" s="1"/>
  <c r="L8" i="48" s="1"/>
  <c r="J8" i="50" l="1"/>
  <c r="K8" i="50" s="1"/>
  <c r="L8" i="50" s="1"/>
  <c r="J7" i="50"/>
  <c r="K7" i="50" s="1"/>
  <c r="L7" i="50" s="1"/>
  <c r="L9" i="50" l="1"/>
  <c r="L11" i="50" s="1"/>
  <c r="L10" i="50" s="1"/>
  <c r="J7" i="49"/>
  <c r="K7" i="49" s="1"/>
  <c r="L7" i="49" s="1"/>
  <c r="J7" i="48" l="1"/>
  <c r="K7" i="48" s="1"/>
  <c r="L7" i="48" s="1"/>
  <c r="J7" i="47"/>
  <c r="K7" i="47" s="1"/>
  <c r="L7" i="47" s="1"/>
  <c r="J7" i="46"/>
  <c r="K7" i="46" s="1"/>
  <c r="L7" i="46" s="1"/>
  <c r="J215" i="17"/>
  <c r="K215" i="17" s="1"/>
  <c r="L11" i="45" l="1"/>
  <c r="L13" i="45" s="1"/>
  <c r="L12" i="45"/>
  <c r="L17" i="49"/>
  <c r="L16" i="49" s="1"/>
  <c r="L215" i="17"/>
  <c r="L9" i="48" l="1"/>
  <c r="L8" i="47"/>
  <c r="L11" i="46"/>
  <c r="J21" i="24"/>
  <c r="K21" i="24" s="1"/>
  <c r="J12" i="24"/>
  <c r="K12" i="24" s="1"/>
  <c r="L12" i="24" s="1"/>
  <c r="L11" i="48" l="1"/>
  <c r="L10" i="48" s="1"/>
  <c r="L10" i="47"/>
  <c r="L9" i="47" s="1"/>
  <c r="L13" i="46"/>
  <c r="L12" i="46" s="1"/>
  <c r="L21" i="24"/>
  <c r="J20" i="24"/>
  <c r="K20" i="24" s="1"/>
  <c r="J19" i="24"/>
  <c r="K19" i="24" s="1"/>
  <c r="J217" i="17"/>
  <c r="K217" i="17" s="1"/>
  <c r="L217" i="17" s="1"/>
  <c r="L20" i="24" l="1"/>
  <c r="L19" i="24"/>
  <c r="J204" i="17" l="1"/>
  <c r="K204" i="17" s="1"/>
  <c r="L204" i="17" l="1"/>
  <c r="J12" i="26"/>
  <c r="K12" i="26" s="1"/>
  <c r="J11" i="26"/>
  <c r="K11" i="26" s="1"/>
  <c r="J15" i="23"/>
  <c r="K15" i="23" s="1"/>
  <c r="J14" i="23"/>
  <c r="K14" i="23" s="1"/>
  <c r="J13" i="23"/>
  <c r="K13" i="23" s="1"/>
  <c r="J12" i="23"/>
  <c r="K12" i="23" s="1"/>
  <c r="L15" i="23" l="1"/>
  <c r="L14" i="23"/>
  <c r="L12" i="26"/>
  <c r="L14" i="26" s="1"/>
  <c r="L11" i="26"/>
  <c r="L13" i="23"/>
  <c r="L12" i="23"/>
  <c r="J32" i="11"/>
  <c r="K32" i="11" s="1"/>
  <c r="J31" i="11"/>
  <c r="K31" i="11" s="1"/>
  <c r="J30" i="11"/>
  <c r="K30" i="11" s="1"/>
  <c r="J18" i="11"/>
  <c r="K18" i="11" s="1"/>
  <c r="J11" i="11"/>
  <c r="K11" i="11" s="1"/>
  <c r="L32" i="11" l="1"/>
  <c r="L31" i="11"/>
  <c r="L30" i="11"/>
  <c r="L18" i="11"/>
  <c r="L11" i="11"/>
  <c r="J139" i="32"/>
  <c r="K139" i="32" s="1"/>
  <c r="J138" i="32"/>
  <c r="K138" i="32" s="1"/>
  <c r="J137" i="32"/>
  <c r="K137" i="32" s="1"/>
  <c r="J136" i="32"/>
  <c r="K136" i="32" s="1"/>
  <c r="J135" i="32"/>
  <c r="K135" i="32" s="1"/>
  <c r="J134" i="32"/>
  <c r="K134" i="32" s="1"/>
  <c r="J133" i="32"/>
  <c r="K133" i="32" s="1"/>
  <c r="J132" i="32"/>
  <c r="K132" i="32" s="1"/>
  <c r="J131" i="32"/>
  <c r="K131" i="32" s="1"/>
  <c r="J130" i="32"/>
  <c r="K130" i="32" s="1"/>
  <c r="J129" i="32"/>
  <c r="K129" i="32" s="1"/>
  <c r="J128" i="32"/>
  <c r="K128" i="32" s="1"/>
  <c r="J127" i="32"/>
  <c r="K127" i="32" s="1"/>
  <c r="J126" i="32"/>
  <c r="K126" i="32" s="1"/>
  <c r="J125" i="32"/>
  <c r="K125" i="32" s="1"/>
  <c r="J124" i="32"/>
  <c r="K124" i="32" s="1"/>
  <c r="J123" i="32"/>
  <c r="K123" i="32" s="1"/>
  <c r="J122" i="32"/>
  <c r="K122" i="32" s="1"/>
  <c r="J121" i="32"/>
  <c r="K121" i="32" s="1"/>
  <c r="J120" i="32"/>
  <c r="K120" i="32" s="1"/>
  <c r="J119" i="32"/>
  <c r="K119" i="32" s="1"/>
  <c r="J118" i="32"/>
  <c r="K118" i="32" s="1"/>
  <c r="J117" i="32"/>
  <c r="K117" i="32" s="1"/>
  <c r="J116" i="32"/>
  <c r="K116" i="32" s="1"/>
  <c r="J115" i="32"/>
  <c r="K115" i="32" s="1"/>
  <c r="J114" i="32"/>
  <c r="K114" i="32" s="1"/>
  <c r="J113" i="32"/>
  <c r="K113" i="32" s="1"/>
  <c r="J112" i="32"/>
  <c r="K112" i="32" s="1"/>
  <c r="J111" i="32"/>
  <c r="K111" i="32" s="1"/>
  <c r="J110" i="32"/>
  <c r="K110" i="32" s="1"/>
  <c r="J109" i="32"/>
  <c r="K109" i="32" s="1"/>
  <c r="J108" i="32"/>
  <c r="K108" i="32" s="1"/>
  <c r="J107" i="32"/>
  <c r="K107" i="32" s="1"/>
  <c r="J106" i="32"/>
  <c r="K106" i="32" s="1"/>
  <c r="J105" i="32"/>
  <c r="K105" i="32" s="1"/>
  <c r="J104" i="32"/>
  <c r="K104" i="32" s="1"/>
  <c r="J103" i="32"/>
  <c r="K103" i="32" s="1"/>
  <c r="J102" i="32"/>
  <c r="K102" i="32" s="1"/>
  <c r="J101" i="32"/>
  <c r="K101" i="32" s="1"/>
  <c r="J100" i="32"/>
  <c r="K100" i="32" s="1"/>
  <c r="J99" i="32"/>
  <c r="K99" i="32" s="1"/>
  <c r="J98" i="32"/>
  <c r="K98" i="32" s="1"/>
  <c r="J97" i="32"/>
  <c r="K97" i="32" s="1"/>
  <c r="J96" i="32"/>
  <c r="K96" i="32" s="1"/>
  <c r="J95" i="32"/>
  <c r="K95" i="32" s="1"/>
  <c r="J94" i="32"/>
  <c r="K94" i="32" s="1"/>
  <c r="J93" i="32"/>
  <c r="K93" i="32" s="1"/>
  <c r="J92" i="32"/>
  <c r="K92" i="32" s="1"/>
  <c r="J91" i="32"/>
  <c r="K91" i="32" s="1"/>
  <c r="J90" i="32"/>
  <c r="K90" i="32" s="1"/>
  <c r="J89" i="32"/>
  <c r="K89" i="32" s="1"/>
  <c r="J88" i="32"/>
  <c r="K88" i="32" s="1"/>
  <c r="J87" i="32"/>
  <c r="K87" i="32" s="1"/>
  <c r="J86" i="32"/>
  <c r="K86" i="32" s="1"/>
  <c r="J85" i="32"/>
  <c r="K85" i="32" s="1"/>
  <c r="J84" i="32"/>
  <c r="K84" i="32" s="1"/>
  <c r="J83" i="32"/>
  <c r="K83" i="32" s="1"/>
  <c r="J82" i="32"/>
  <c r="K82" i="32" s="1"/>
  <c r="J81" i="32"/>
  <c r="K81" i="32" s="1"/>
  <c r="J80" i="32"/>
  <c r="K80" i="32" s="1"/>
  <c r="J79" i="32"/>
  <c r="K79" i="32" s="1"/>
  <c r="J78" i="32"/>
  <c r="K78" i="32" s="1"/>
  <c r="J77" i="32"/>
  <c r="K77" i="32" s="1"/>
  <c r="J76" i="32"/>
  <c r="K76" i="32" s="1"/>
  <c r="J75" i="32"/>
  <c r="K75" i="32" s="1"/>
  <c r="J74" i="32"/>
  <c r="K74" i="32" s="1"/>
  <c r="J73" i="32"/>
  <c r="K73" i="32" s="1"/>
  <c r="J72" i="32"/>
  <c r="K72" i="32" s="1"/>
  <c r="J71" i="32"/>
  <c r="K71" i="32" s="1"/>
  <c r="J70" i="32"/>
  <c r="K70" i="32" s="1"/>
  <c r="J69" i="32"/>
  <c r="K69" i="32" s="1"/>
  <c r="J68" i="32"/>
  <c r="K68" i="32" s="1"/>
  <c r="J67" i="32"/>
  <c r="K67" i="32" s="1"/>
  <c r="J66" i="32"/>
  <c r="K66" i="32" s="1"/>
  <c r="J65" i="32"/>
  <c r="K65" i="32" s="1"/>
  <c r="J64" i="32"/>
  <c r="K64" i="32" s="1"/>
  <c r="J63" i="32"/>
  <c r="K63" i="32" s="1"/>
  <c r="J62" i="32"/>
  <c r="K62" i="32" s="1"/>
  <c r="J61" i="32"/>
  <c r="K61" i="32" s="1"/>
  <c r="J60" i="32"/>
  <c r="K60" i="32" s="1"/>
  <c r="J59" i="32"/>
  <c r="K59" i="32" s="1"/>
  <c r="J58" i="32"/>
  <c r="K58" i="32" s="1"/>
  <c r="J57" i="32"/>
  <c r="K57" i="32" s="1"/>
  <c r="J56" i="32"/>
  <c r="K56" i="32" s="1"/>
  <c r="J55" i="32"/>
  <c r="K55" i="32" s="1"/>
  <c r="J54" i="32"/>
  <c r="K54" i="32" s="1"/>
  <c r="J53" i="32"/>
  <c r="K53" i="32" s="1"/>
  <c r="J52" i="32"/>
  <c r="K52" i="32" s="1"/>
  <c r="J51" i="32"/>
  <c r="K51" i="32" s="1"/>
  <c r="J50" i="32"/>
  <c r="K50" i="32" s="1"/>
  <c r="J49" i="32"/>
  <c r="K49" i="32" s="1"/>
  <c r="J48" i="32"/>
  <c r="K48" i="32" s="1"/>
  <c r="J47" i="32"/>
  <c r="K47" i="32" s="1"/>
  <c r="J46" i="32"/>
  <c r="K46" i="32" s="1"/>
  <c r="J45" i="32"/>
  <c r="K45" i="32" s="1"/>
  <c r="J44" i="32"/>
  <c r="K44" i="32" s="1"/>
  <c r="J43" i="32"/>
  <c r="K43" i="32" s="1"/>
  <c r="J42" i="32"/>
  <c r="K42" i="32" s="1"/>
  <c r="J41" i="32"/>
  <c r="K41" i="32" s="1"/>
  <c r="J40" i="32"/>
  <c r="K40" i="32" s="1"/>
  <c r="J39" i="32"/>
  <c r="K39" i="32" s="1"/>
  <c r="J38" i="32"/>
  <c r="K38" i="32" s="1"/>
  <c r="J37" i="32"/>
  <c r="K37" i="32" s="1"/>
  <c r="J36" i="32"/>
  <c r="K36" i="32" s="1"/>
  <c r="J35" i="32"/>
  <c r="K35" i="32" s="1"/>
  <c r="J34" i="32"/>
  <c r="K34" i="32" s="1"/>
  <c r="J33" i="32"/>
  <c r="K33" i="32" s="1"/>
  <c r="J32" i="32"/>
  <c r="K32" i="32" s="1"/>
  <c r="J31" i="32"/>
  <c r="K31" i="32" s="1"/>
  <c r="J30" i="32"/>
  <c r="K30" i="32" s="1"/>
  <c r="J29" i="32"/>
  <c r="K29" i="32" s="1"/>
  <c r="J28" i="32"/>
  <c r="K28" i="32" s="1"/>
  <c r="J27" i="32"/>
  <c r="K27" i="32" s="1"/>
  <c r="J26" i="32"/>
  <c r="K26" i="32" s="1"/>
  <c r="J25" i="32"/>
  <c r="K25" i="32" s="1"/>
  <c r="J24" i="32"/>
  <c r="K24" i="32" s="1"/>
  <c r="J23" i="32"/>
  <c r="K23" i="32" s="1"/>
  <c r="J22" i="32"/>
  <c r="K22" i="32" s="1"/>
  <c r="J21" i="32"/>
  <c r="K21" i="32" s="1"/>
  <c r="J20" i="32"/>
  <c r="K20" i="32" s="1"/>
  <c r="J19" i="32"/>
  <c r="K19" i="32" s="1"/>
  <c r="J18" i="32"/>
  <c r="K18" i="32" s="1"/>
  <c r="J17" i="32"/>
  <c r="K17" i="32" s="1"/>
  <c r="J16" i="32"/>
  <c r="K16" i="32" s="1"/>
  <c r="J15" i="32"/>
  <c r="K15" i="32" s="1"/>
  <c r="J14" i="32"/>
  <c r="K14" i="32" s="1"/>
  <c r="J13" i="32"/>
  <c r="K13" i="32" s="1"/>
  <c r="J12" i="32"/>
  <c r="K12" i="32" s="1"/>
  <c r="J11" i="32"/>
  <c r="K11" i="32" s="1"/>
  <c r="J10" i="32"/>
  <c r="K10" i="32" s="1"/>
  <c r="J9" i="32"/>
  <c r="K9" i="32" s="1"/>
  <c r="J8" i="32"/>
  <c r="K8" i="32" s="1"/>
  <c r="J7" i="32"/>
  <c r="K7" i="32" s="1"/>
  <c r="L42" i="32" l="1"/>
  <c r="L54" i="32"/>
  <c r="L66" i="32"/>
  <c r="L78" i="32"/>
  <c r="L90" i="32"/>
  <c r="L114" i="32"/>
  <c r="L7" i="32"/>
  <c r="L19" i="32"/>
  <c r="L31" i="32"/>
  <c r="L91" i="32"/>
  <c r="L109" i="32"/>
  <c r="L127" i="32"/>
  <c r="L12" i="32"/>
  <c r="L50" i="32"/>
  <c r="L62" i="32"/>
  <c r="L74" i="32"/>
  <c r="L86" i="32"/>
  <c r="L110" i="32"/>
  <c r="L122" i="32"/>
  <c r="L15" i="32"/>
  <c r="L21" i="32"/>
  <c r="L27" i="32"/>
  <c r="L105" i="32"/>
  <c r="L46" i="32"/>
  <c r="L58" i="32"/>
  <c r="L70" i="32"/>
  <c r="L82" i="32"/>
  <c r="L94" i="32"/>
  <c r="L118" i="32"/>
  <c r="L11" i="32"/>
  <c r="L23" i="32"/>
  <c r="L35" i="32"/>
  <c r="L101" i="32"/>
  <c r="L131" i="32"/>
  <c r="L135" i="32"/>
  <c r="L136" i="32"/>
  <c r="L137" i="32"/>
  <c r="L134" i="32"/>
  <c r="L138" i="32"/>
  <c r="L139" i="32"/>
  <c r="L39" i="32"/>
  <c r="L103" i="32"/>
  <c r="L48" i="32"/>
  <c r="L124" i="32"/>
  <c r="L20" i="32"/>
  <c r="L52" i="32"/>
  <c r="L16" i="32"/>
  <c r="L79" i="32"/>
  <c r="L33" i="32"/>
  <c r="L67" i="32"/>
  <c r="L125" i="32"/>
  <c r="L126" i="32"/>
  <c r="L71" i="32"/>
  <c r="L24" i="32"/>
  <c r="L25" i="32"/>
  <c r="L40" i="32"/>
  <c r="L47" i="32"/>
  <c r="L123" i="32"/>
  <c r="L64" i="32"/>
  <c r="L95" i="32"/>
  <c r="L96" i="32"/>
  <c r="L36" i="32"/>
  <c r="L84" i="32"/>
  <c r="L55" i="32"/>
  <c r="L102" i="32"/>
  <c r="L56" i="32"/>
  <c r="L9" i="32"/>
  <c r="L128" i="32"/>
  <c r="L116" i="32"/>
  <c r="L129" i="32"/>
  <c r="L59" i="32"/>
  <c r="L43" i="32"/>
  <c r="L119" i="32"/>
  <c r="L132" i="32"/>
  <c r="L63" i="32"/>
  <c r="L32" i="32"/>
  <c r="L17" i="32"/>
  <c r="L80" i="32"/>
  <c r="L83" i="32"/>
  <c r="L37" i="32"/>
  <c r="L98" i="32"/>
  <c r="L99" i="32"/>
  <c r="L111" i="32"/>
  <c r="L112" i="32"/>
  <c r="L8" i="32"/>
  <c r="L88" i="32"/>
  <c r="L115" i="32"/>
  <c r="L28" i="32"/>
  <c r="L44" i="32"/>
  <c r="L75" i="32"/>
  <c r="L106" i="32"/>
  <c r="L120" i="32"/>
  <c r="L133" i="32"/>
  <c r="L13" i="32"/>
  <c r="L29" i="32"/>
  <c r="L76" i="32"/>
  <c r="L107" i="32"/>
  <c r="L93" i="32"/>
  <c r="L57" i="32"/>
  <c r="L130" i="32"/>
  <c r="L121" i="32"/>
  <c r="L14" i="32"/>
  <c r="L65" i="32"/>
  <c r="L26" i="32"/>
  <c r="L117" i="32"/>
  <c r="L87" i="32"/>
  <c r="L69" i="32"/>
  <c r="L104" i="32"/>
  <c r="L100" i="32"/>
  <c r="L53" i="32"/>
  <c r="L38" i="32"/>
  <c r="L60" i="32"/>
  <c r="L72" i="32"/>
  <c r="L97" i="32"/>
  <c r="L73" i="32"/>
  <c r="L45" i="32"/>
  <c r="L18" i="32"/>
  <c r="L41" i="32"/>
  <c r="L89" i="32"/>
  <c r="L77" i="32"/>
  <c r="L108" i="32"/>
  <c r="L10" i="32"/>
  <c r="L49" i="32"/>
  <c r="L85" i="32"/>
  <c r="L22" i="32"/>
  <c r="L61" i="32"/>
  <c r="L51" i="32"/>
  <c r="L68" i="32"/>
  <c r="L81" i="32"/>
  <c r="L30" i="32"/>
  <c r="L34" i="32"/>
  <c r="L92" i="32"/>
  <c r="L113" i="32"/>
  <c r="L140" i="32" l="1"/>
  <c r="L142" i="32" s="1"/>
  <c r="L141" i="32" s="1"/>
  <c r="J8" i="24" l="1"/>
  <c r="K8" i="24" s="1"/>
  <c r="J9" i="24"/>
  <c r="K9" i="24" s="1"/>
  <c r="J10" i="24"/>
  <c r="K10" i="24" s="1"/>
  <c r="J11" i="24"/>
  <c r="K11" i="24" s="1"/>
  <c r="J13" i="24"/>
  <c r="K13" i="24" s="1"/>
  <c r="J14" i="24"/>
  <c r="K14" i="24" s="1"/>
  <c r="J15" i="24"/>
  <c r="K15" i="24" s="1"/>
  <c r="J16" i="24"/>
  <c r="K16" i="24" s="1"/>
  <c r="J17" i="24"/>
  <c r="K17" i="24" s="1"/>
  <c r="J18" i="24"/>
  <c r="K18" i="24" s="1"/>
  <c r="J22" i="24"/>
  <c r="K22" i="24" s="1"/>
  <c r="L22" i="24" s="1"/>
  <c r="L15" i="24" l="1"/>
  <c r="L14" i="24"/>
  <c r="L16" i="24"/>
  <c r="L10" i="24"/>
  <c r="L13" i="24"/>
  <c r="L9" i="24"/>
  <c r="L11" i="24"/>
  <c r="L8" i="24"/>
  <c r="L18" i="24"/>
  <c r="L17" i="24"/>
  <c r="J59" i="17"/>
  <c r="K59" i="17" s="1"/>
  <c r="L59" i="17" l="1"/>
  <c r="J214" i="17"/>
  <c r="K214" i="17" s="1"/>
  <c r="J16" i="13"/>
  <c r="K16" i="13" s="1"/>
  <c r="J15" i="13"/>
  <c r="K15" i="13" s="1"/>
  <c r="J58" i="17"/>
  <c r="K58" i="17" s="1"/>
  <c r="J213" i="17"/>
  <c r="K213" i="17" s="1"/>
  <c r="J212" i="17"/>
  <c r="K212" i="17" s="1"/>
  <c r="L16" i="13" l="1"/>
  <c r="L212" i="17"/>
  <c r="L213" i="17"/>
  <c r="L214" i="17"/>
  <c r="L15" i="13"/>
  <c r="L58" i="17"/>
  <c r="J11" i="23" l="1"/>
  <c r="K11" i="23" s="1"/>
  <c r="L11" i="23" l="1"/>
  <c r="J23" i="28"/>
  <c r="K23" i="28" s="1"/>
  <c r="J211" i="17"/>
  <c r="K211" i="17" s="1"/>
  <c r="J210" i="17"/>
  <c r="K210" i="17" s="1"/>
  <c r="J223" i="17"/>
  <c r="K223" i="17" s="1"/>
  <c r="J8" i="21"/>
  <c r="K8" i="21" s="1"/>
  <c r="L8" i="21" s="1"/>
  <c r="J9" i="21"/>
  <c r="K9" i="21" s="1"/>
  <c r="L9" i="21" s="1"/>
  <c r="J10" i="21"/>
  <c r="K10" i="21" s="1"/>
  <c r="L10" i="21" s="1"/>
  <c r="L223" i="17" l="1"/>
  <c r="L210" i="17"/>
  <c r="L211" i="17"/>
  <c r="L23" i="28"/>
  <c r="J8" i="17" l="1"/>
  <c r="K8" i="17" s="1"/>
  <c r="J9" i="17"/>
  <c r="K9" i="17" s="1"/>
  <c r="J10" i="17"/>
  <c r="K10" i="17" s="1"/>
  <c r="J11" i="17"/>
  <c r="K11" i="17" s="1"/>
  <c r="J12" i="17"/>
  <c r="K12" i="17" s="1"/>
  <c r="J13" i="17"/>
  <c r="K13" i="17" s="1"/>
  <c r="J14" i="17"/>
  <c r="K14" i="17" s="1"/>
  <c r="J15" i="17"/>
  <c r="K15" i="17" s="1"/>
  <c r="J16" i="17"/>
  <c r="K16" i="17" s="1"/>
  <c r="J17" i="17"/>
  <c r="K17" i="17" s="1"/>
  <c r="J18" i="17"/>
  <c r="K18" i="17" s="1"/>
  <c r="J19" i="17"/>
  <c r="K19" i="17" s="1"/>
  <c r="J20" i="17"/>
  <c r="K20" i="17" s="1"/>
  <c r="J21" i="17"/>
  <c r="K21" i="17" s="1"/>
  <c r="J22" i="17"/>
  <c r="K22" i="17" s="1"/>
  <c r="J23" i="17"/>
  <c r="K23" i="17" s="1"/>
  <c r="J24" i="17"/>
  <c r="K24" i="17" s="1"/>
  <c r="J25" i="17"/>
  <c r="K25" i="17" s="1"/>
  <c r="J26" i="17"/>
  <c r="K26" i="17" s="1"/>
  <c r="J27" i="17"/>
  <c r="K27" i="17" s="1"/>
  <c r="J28" i="17"/>
  <c r="K28" i="17" s="1"/>
  <c r="J29" i="17"/>
  <c r="K29" i="17" s="1"/>
  <c r="J30" i="17"/>
  <c r="K30" i="17" s="1"/>
  <c r="J31" i="17"/>
  <c r="K31" i="17" s="1"/>
  <c r="J32" i="17"/>
  <c r="K32" i="17" s="1"/>
  <c r="J33" i="17"/>
  <c r="K33" i="17" s="1"/>
  <c r="J34" i="17"/>
  <c r="K34" i="17" s="1"/>
  <c r="J35" i="17"/>
  <c r="K35" i="17" s="1"/>
  <c r="J36" i="17"/>
  <c r="K36" i="17" s="1"/>
  <c r="J37" i="17"/>
  <c r="K37" i="17" s="1"/>
  <c r="J38" i="17"/>
  <c r="K38" i="17" s="1"/>
  <c r="J39" i="17"/>
  <c r="K39" i="17" s="1"/>
  <c r="J40" i="17"/>
  <c r="K40" i="17" s="1"/>
  <c r="J41" i="17"/>
  <c r="K41" i="17" s="1"/>
  <c r="J42" i="17"/>
  <c r="K42" i="17" s="1"/>
  <c r="J43" i="17"/>
  <c r="K43" i="17" s="1"/>
  <c r="J44" i="17"/>
  <c r="K44" i="17" s="1"/>
  <c r="J45" i="17"/>
  <c r="K45" i="17" s="1"/>
  <c r="J46" i="17"/>
  <c r="K46" i="17" s="1"/>
  <c r="J47" i="17"/>
  <c r="K47" i="17" s="1"/>
  <c r="J48" i="17"/>
  <c r="K48" i="17" s="1"/>
  <c r="J49" i="17"/>
  <c r="K49" i="17" s="1"/>
  <c r="J50" i="17"/>
  <c r="K50" i="17" s="1"/>
  <c r="J51" i="17"/>
  <c r="K51" i="17" s="1"/>
  <c r="J52" i="17"/>
  <c r="K52" i="17" s="1"/>
  <c r="J53" i="17"/>
  <c r="K53" i="17" s="1"/>
  <c r="J54" i="17"/>
  <c r="K54" i="17" s="1"/>
  <c r="J55" i="17"/>
  <c r="K55" i="17" s="1"/>
  <c r="J56" i="17"/>
  <c r="K56" i="17" s="1"/>
  <c r="J57" i="17"/>
  <c r="K57" i="17" s="1"/>
  <c r="J60" i="17"/>
  <c r="K60" i="17" s="1"/>
  <c r="J61" i="17"/>
  <c r="K61" i="17" s="1"/>
  <c r="J62" i="17"/>
  <c r="K62" i="17" s="1"/>
  <c r="J63" i="17"/>
  <c r="K63" i="17" s="1"/>
  <c r="J64" i="17"/>
  <c r="K64" i="17" s="1"/>
  <c r="J65" i="17"/>
  <c r="K65" i="17" s="1"/>
  <c r="J66" i="17"/>
  <c r="K66" i="17" s="1"/>
  <c r="J67" i="17"/>
  <c r="K67" i="17" s="1"/>
  <c r="J68" i="17"/>
  <c r="K68" i="17" s="1"/>
  <c r="J69" i="17"/>
  <c r="K69" i="17" s="1"/>
  <c r="J70" i="17"/>
  <c r="K70" i="17" s="1"/>
  <c r="J71" i="17"/>
  <c r="K71" i="17" s="1"/>
  <c r="J72" i="17"/>
  <c r="K72" i="17" s="1"/>
  <c r="J73" i="17"/>
  <c r="K73" i="17" s="1"/>
  <c r="J74" i="17"/>
  <c r="K74" i="17" s="1"/>
  <c r="J75" i="17"/>
  <c r="K75" i="17" s="1"/>
  <c r="J76" i="17"/>
  <c r="K76" i="17" s="1"/>
  <c r="J77" i="17"/>
  <c r="K77" i="17" s="1"/>
  <c r="J78" i="17"/>
  <c r="K78" i="17" s="1"/>
  <c r="J79" i="17"/>
  <c r="K79" i="17" s="1"/>
  <c r="J80" i="17"/>
  <c r="K80" i="17" s="1"/>
  <c r="J81" i="17"/>
  <c r="K81" i="17" s="1"/>
  <c r="J82" i="17"/>
  <c r="K82" i="17" s="1"/>
  <c r="J83" i="17"/>
  <c r="K83" i="17" s="1"/>
  <c r="J84" i="17"/>
  <c r="K84" i="17" s="1"/>
  <c r="J85" i="17"/>
  <c r="K85" i="17" s="1"/>
  <c r="J86" i="17"/>
  <c r="K86" i="17" s="1"/>
  <c r="J87" i="17"/>
  <c r="K87" i="17" s="1"/>
  <c r="J88" i="17"/>
  <c r="K88" i="17" s="1"/>
  <c r="J89" i="17"/>
  <c r="K89" i="17" s="1"/>
  <c r="J90" i="17"/>
  <c r="K90" i="17" s="1"/>
  <c r="J91" i="17"/>
  <c r="K91" i="17" s="1"/>
  <c r="J92" i="17"/>
  <c r="K92" i="17" s="1"/>
  <c r="J93" i="17"/>
  <c r="K93" i="17" s="1"/>
  <c r="J94" i="17"/>
  <c r="K94" i="17" s="1"/>
  <c r="J95" i="17"/>
  <c r="K95" i="17" s="1"/>
  <c r="J96" i="17"/>
  <c r="K96" i="17" s="1"/>
  <c r="J97" i="17"/>
  <c r="K97" i="17" s="1"/>
  <c r="J98" i="17"/>
  <c r="K98" i="17" s="1"/>
  <c r="J99" i="17"/>
  <c r="K99" i="17" s="1"/>
  <c r="J100" i="17"/>
  <c r="K100" i="17" s="1"/>
  <c r="J101" i="17"/>
  <c r="K101" i="17" s="1"/>
  <c r="J102" i="17"/>
  <c r="K102" i="17" s="1"/>
  <c r="J103" i="17"/>
  <c r="K103" i="17" s="1"/>
  <c r="J104" i="17"/>
  <c r="K104" i="17" s="1"/>
  <c r="J105" i="17"/>
  <c r="K105" i="17" s="1"/>
  <c r="J106" i="17"/>
  <c r="K106" i="17" s="1"/>
  <c r="J107" i="17"/>
  <c r="K107" i="17" s="1"/>
  <c r="J108" i="17"/>
  <c r="K108" i="17" s="1"/>
  <c r="J109" i="17"/>
  <c r="K109" i="17" s="1"/>
  <c r="J110" i="17"/>
  <c r="K110" i="17" s="1"/>
  <c r="J111" i="17"/>
  <c r="K111" i="17" s="1"/>
  <c r="J112" i="17"/>
  <c r="K112" i="17" s="1"/>
  <c r="J113" i="17"/>
  <c r="K113" i="17" s="1"/>
  <c r="J114" i="17"/>
  <c r="K114" i="17" s="1"/>
  <c r="J115" i="17"/>
  <c r="K115" i="17" s="1"/>
  <c r="J116" i="17"/>
  <c r="K116" i="17" s="1"/>
  <c r="J117" i="17"/>
  <c r="K117" i="17" s="1"/>
  <c r="J118" i="17"/>
  <c r="K118" i="17" s="1"/>
  <c r="J119" i="17"/>
  <c r="K119" i="17" s="1"/>
  <c r="J120" i="17"/>
  <c r="K120" i="17" s="1"/>
  <c r="J121" i="17"/>
  <c r="K121" i="17" s="1"/>
  <c r="J122" i="17"/>
  <c r="K122" i="17" s="1"/>
  <c r="J123" i="17"/>
  <c r="K123" i="17" s="1"/>
  <c r="J124" i="17"/>
  <c r="K124" i="17" s="1"/>
  <c r="J125" i="17"/>
  <c r="K125" i="17" s="1"/>
  <c r="J126" i="17"/>
  <c r="K126" i="17" s="1"/>
  <c r="J127" i="17"/>
  <c r="K127" i="17" s="1"/>
  <c r="J128" i="17"/>
  <c r="K128" i="17" s="1"/>
  <c r="J129" i="17"/>
  <c r="K129" i="17" s="1"/>
  <c r="J130" i="17"/>
  <c r="K130" i="17" s="1"/>
  <c r="J131" i="17"/>
  <c r="K131" i="17" s="1"/>
  <c r="J132" i="17"/>
  <c r="K132" i="17" s="1"/>
  <c r="J133" i="17"/>
  <c r="K133" i="17" s="1"/>
  <c r="J134" i="17"/>
  <c r="K134" i="17" s="1"/>
  <c r="J135" i="17"/>
  <c r="K135" i="17" s="1"/>
  <c r="J136" i="17"/>
  <c r="K136" i="17" s="1"/>
  <c r="J137" i="17"/>
  <c r="K137" i="17" s="1"/>
  <c r="J138" i="17"/>
  <c r="K138" i="17" s="1"/>
  <c r="J139" i="17"/>
  <c r="K139" i="17" s="1"/>
  <c r="J140" i="17"/>
  <c r="K140" i="17" s="1"/>
  <c r="J141" i="17"/>
  <c r="K141" i="17" s="1"/>
  <c r="J142" i="17"/>
  <c r="K142" i="17" s="1"/>
  <c r="J143" i="17"/>
  <c r="K143" i="17" s="1"/>
  <c r="J144" i="17"/>
  <c r="K144" i="17" s="1"/>
  <c r="J145" i="17"/>
  <c r="K145" i="17" s="1"/>
  <c r="J146" i="17"/>
  <c r="K146" i="17" s="1"/>
  <c r="J147" i="17"/>
  <c r="K147" i="17" s="1"/>
  <c r="J148" i="17"/>
  <c r="K148" i="17" s="1"/>
  <c r="J149" i="17"/>
  <c r="K149" i="17" s="1"/>
  <c r="J150" i="17"/>
  <c r="K150" i="17" s="1"/>
  <c r="J151" i="17"/>
  <c r="K151" i="17" s="1"/>
  <c r="J152" i="17"/>
  <c r="K152" i="17" s="1"/>
  <c r="J153" i="17"/>
  <c r="K153" i="17" s="1"/>
  <c r="J154" i="17"/>
  <c r="K154" i="17" s="1"/>
  <c r="J155" i="17"/>
  <c r="K155" i="17" s="1"/>
  <c r="J156" i="17"/>
  <c r="K156" i="17" s="1"/>
  <c r="J157" i="17"/>
  <c r="K157" i="17" s="1"/>
  <c r="J158" i="17"/>
  <c r="K158" i="17" s="1"/>
  <c r="J159" i="17"/>
  <c r="K159" i="17" s="1"/>
  <c r="J160" i="17"/>
  <c r="K160" i="17" s="1"/>
  <c r="J161" i="17"/>
  <c r="K161" i="17" s="1"/>
  <c r="J162" i="17"/>
  <c r="K162" i="17" s="1"/>
  <c r="J163" i="17"/>
  <c r="K163" i="17" s="1"/>
  <c r="J164" i="17"/>
  <c r="K164" i="17" s="1"/>
  <c r="J165" i="17"/>
  <c r="K165" i="17" s="1"/>
  <c r="J166" i="17"/>
  <c r="K166" i="17" s="1"/>
  <c r="J167" i="17"/>
  <c r="K167" i="17" s="1"/>
  <c r="J168" i="17"/>
  <c r="K168" i="17" s="1"/>
  <c r="J169" i="17"/>
  <c r="K169" i="17" s="1"/>
  <c r="J170" i="17"/>
  <c r="K170" i="17" s="1"/>
  <c r="J171" i="17"/>
  <c r="K171" i="17" s="1"/>
  <c r="J172" i="17"/>
  <c r="K172" i="17" s="1"/>
  <c r="J173" i="17"/>
  <c r="K173" i="17" s="1"/>
  <c r="J174" i="17"/>
  <c r="K174" i="17" s="1"/>
  <c r="J175" i="17"/>
  <c r="K175" i="17" s="1"/>
  <c r="J176" i="17"/>
  <c r="K176" i="17" s="1"/>
  <c r="J177" i="17"/>
  <c r="K177" i="17" s="1"/>
  <c r="J178" i="17"/>
  <c r="K178" i="17" s="1"/>
  <c r="J179" i="17"/>
  <c r="K179" i="17" s="1"/>
  <c r="J180" i="17"/>
  <c r="K180" i="17" s="1"/>
  <c r="J181" i="17"/>
  <c r="K181" i="17" s="1"/>
  <c r="J182" i="17"/>
  <c r="K182" i="17" s="1"/>
  <c r="J183" i="17"/>
  <c r="K183" i="17" s="1"/>
  <c r="J184" i="17"/>
  <c r="K184" i="17" s="1"/>
  <c r="J185" i="17"/>
  <c r="K185" i="17" s="1"/>
  <c r="J186" i="17"/>
  <c r="K186" i="17" s="1"/>
  <c r="J187" i="17"/>
  <c r="K187" i="17" s="1"/>
  <c r="J188" i="17"/>
  <c r="K188" i="17" s="1"/>
  <c r="J189" i="17"/>
  <c r="K189" i="17" s="1"/>
  <c r="J190" i="17"/>
  <c r="K190" i="17" s="1"/>
  <c r="J191" i="17"/>
  <c r="K191" i="17" s="1"/>
  <c r="J192" i="17"/>
  <c r="K192" i="17" s="1"/>
  <c r="J193" i="17"/>
  <c r="K193" i="17" s="1"/>
  <c r="J194" i="17"/>
  <c r="K194" i="17" s="1"/>
  <c r="J195" i="17"/>
  <c r="K195" i="17" s="1"/>
  <c r="J196" i="17"/>
  <c r="K196" i="17" s="1"/>
  <c r="J197" i="17"/>
  <c r="K197" i="17" s="1"/>
  <c r="J198" i="17"/>
  <c r="K198" i="17" s="1"/>
  <c r="J199" i="17"/>
  <c r="K199" i="17" s="1"/>
  <c r="J200" i="17"/>
  <c r="K200" i="17" s="1"/>
  <c r="J201" i="17"/>
  <c r="K201" i="17" s="1"/>
  <c r="J202" i="17"/>
  <c r="K202" i="17" s="1"/>
  <c r="J203" i="17"/>
  <c r="K203" i="17" s="1"/>
  <c r="J205" i="17"/>
  <c r="K205" i="17" s="1"/>
  <c r="J206" i="17"/>
  <c r="K206" i="17" s="1"/>
  <c r="J207" i="17"/>
  <c r="K207" i="17" s="1"/>
  <c r="J208" i="17"/>
  <c r="K208" i="17" s="1"/>
  <c r="J209" i="17"/>
  <c r="K209" i="17" s="1"/>
  <c r="J216" i="17"/>
  <c r="K216" i="17" s="1"/>
  <c r="J218" i="17"/>
  <c r="K218" i="17" s="1"/>
  <c r="J219" i="17"/>
  <c r="K219" i="17" s="1"/>
  <c r="J220" i="17"/>
  <c r="K220" i="17" s="1"/>
  <c r="J221" i="17"/>
  <c r="K221" i="17" s="1"/>
  <c r="J222" i="17"/>
  <c r="K222" i="17" s="1"/>
  <c r="J224" i="17"/>
  <c r="K224" i="17" s="1"/>
  <c r="L192" i="17" l="1"/>
  <c r="L180" i="17"/>
  <c r="L150" i="17"/>
  <c r="L120" i="17"/>
  <c r="L79" i="17"/>
  <c r="L216" i="17"/>
  <c r="L197" i="17"/>
  <c r="L173" i="17"/>
  <c r="L161" i="17"/>
  <c r="L149" i="17"/>
  <c r="L137" i="17"/>
  <c r="L125" i="17"/>
  <c r="L113" i="17"/>
  <c r="L102" i="17"/>
  <c r="L90" i="17"/>
  <c r="L72" i="17"/>
  <c r="L60" i="17"/>
  <c r="L40" i="17"/>
  <c r="L34" i="17"/>
  <c r="L16" i="17"/>
  <c r="L209" i="17"/>
  <c r="L196" i="17"/>
  <c r="L184" i="17"/>
  <c r="L166" i="17"/>
  <c r="L154" i="17"/>
  <c r="L142" i="17"/>
  <c r="L130" i="17"/>
  <c r="L124" i="17"/>
  <c r="L112" i="17"/>
  <c r="L106" i="17"/>
  <c r="L95" i="17"/>
  <c r="L89" i="17"/>
  <c r="L77" i="17"/>
  <c r="L71" i="17"/>
  <c r="L57" i="17"/>
  <c r="L51" i="17"/>
  <c r="L45" i="17"/>
  <c r="L33" i="17"/>
  <c r="L27" i="17"/>
  <c r="L21" i="17"/>
  <c r="L15" i="17"/>
  <c r="L9" i="17"/>
  <c r="L221" i="17"/>
  <c r="L208" i="17"/>
  <c r="L201" i="17"/>
  <c r="L195" i="17"/>
  <c r="L189" i="17"/>
  <c r="L183" i="17"/>
  <c r="L177" i="17"/>
  <c r="L171" i="17"/>
  <c r="L159" i="17"/>
  <c r="L153" i="17"/>
  <c r="L147" i="17"/>
  <c r="L141" i="17"/>
  <c r="L135" i="17"/>
  <c r="L129" i="17"/>
  <c r="L123" i="17"/>
  <c r="L117" i="17"/>
  <c r="L111" i="17"/>
  <c r="L105" i="17"/>
  <c r="L100" i="17"/>
  <c r="L94" i="17"/>
  <c r="L88" i="17"/>
  <c r="L82" i="17"/>
  <c r="L76" i="17"/>
  <c r="L70" i="17"/>
  <c r="L64" i="17"/>
  <c r="L50" i="17"/>
  <c r="L220" i="17"/>
  <c r="L207" i="17"/>
  <c r="L200" i="17"/>
  <c r="L194" i="17"/>
  <c r="L188" i="17"/>
  <c r="L182" i="17"/>
  <c r="L176" i="17"/>
  <c r="L170" i="17"/>
  <c r="L164" i="17"/>
  <c r="L158" i="17"/>
  <c r="L152" i="17"/>
  <c r="L146" i="17"/>
  <c r="L140" i="17"/>
  <c r="L134" i="17"/>
  <c r="L128" i="17"/>
  <c r="L122" i="17"/>
  <c r="L116" i="17"/>
  <c r="L110" i="17"/>
  <c r="L99" i="17"/>
  <c r="L93" i="17"/>
  <c r="L87" i="17"/>
  <c r="L81" i="17"/>
  <c r="L75" i="17"/>
  <c r="L69" i="17"/>
  <c r="L63" i="17"/>
  <c r="L55" i="17"/>
  <c r="L49" i="17"/>
  <c r="L43" i="17"/>
  <c r="L37" i="17"/>
  <c r="L31" i="17"/>
  <c r="L25" i="17"/>
  <c r="L19" i="17"/>
  <c r="L13" i="17"/>
  <c r="L219" i="17"/>
  <c r="L206" i="17"/>
  <c r="L199" i="17"/>
  <c r="L193" i="17"/>
  <c r="L187" i="17"/>
  <c r="L181" i="17"/>
  <c r="L175" i="17"/>
  <c r="L169" i="17"/>
  <c r="L163" i="17"/>
  <c r="L157" i="17"/>
  <c r="L151" i="17"/>
  <c r="L145" i="17"/>
  <c r="L139" i="17"/>
  <c r="L133" i="17"/>
  <c r="L127" i="17"/>
  <c r="L121" i="17"/>
  <c r="L115" i="17"/>
  <c r="L109" i="17"/>
  <c r="L104" i="17"/>
  <c r="L98" i="17"/>
  <c r="L92" i="17"/>
  <c r="L86" i="17"/>
  <c r="L80" i="17"/>
  <c r="L74" i="17"/>
  <c r="L68" i="17"/>
  <c r="L62" i="17"/>
  <c r="L54" i="17"/>
  <c r="L48" i="17"/>
  <c r="L42" i="17"/>
  <c r="L36" i="17"/>
  <c r="L30" i="17"/>
  <c r="L24" i="17"/>
  <c r="L18" i="17"/>
  <c r="L12" i="17"/>
  <c r="L218" i="17"/>
  <c r="L156" i="17"/>
  <c r="L126" i="17"/>
  <c r="L108" i="17"/>
  <c r="L103" i="17"/>
  <c r="L85" i="17"/>
  <c r="L67" i="17"/>
  <c r="L61" i="17"/>
  <c r="L53" i="17"/>
  <c r="L47" i="17"/>
  <c r="L41" i="17"/>
  <c r="L35" i="17"/>
  <c r="L29" i="17"/>
  <c r="L23" i="17"/>
  <c r="L17" i="17"/>
  <c r="L11" i="17"/>
  <c r="L205" i="17"/>
  <c r="L174" i="17"/>
  <c r="L138" i="17"/>
  <c r="L97" i="17"/>
  <c r="L179" i="17"/>
  <c r="L119" i="17"/>
  <c r="L84" i="17"/>
  <c r="L52" i="17"/>
  <c r="L28" i="17"/>
  <c r="L10" i="17"/>
  <c r="L198" i="17"/>
  <c r="L168" i="17"/>
  <c r="L132" i="17"/>
  <c r="L91" i="17"/>
  <c r="L224" i="17"/>
  <c r="L185" i="17"/>
  <c r="L143" i="17"/>
  <c r="L222" i="17"/>
  <c r="L186" i="17"/>
  <c r="L162" i="17"/>
  <c r="L144" i="17"/>
  <c r="L114" i="17"/>
  <c r="L73" i="17"/>
  <c r="L203" i="17"/>
  <c r="L191" i="17"/>
  <c r="L167" i="17"/>
  <c r="L155" i="17"/>
  <c r="L131" i="17"/>
  <c r="L107" i="17"/>
  <c r="L96" i="17"/>
  <c r="L78" i="17"/>
  <c r="L66" i="17"/>
  <c r="L46" i="17"/>
  <c r="L22" i="17"/>
  <c r="L202" i="17"/>
  <c r="L190" i="17"/>
  <c r="L178" i="17"/>
  <c r="L172" i="17"/>
  <c r="L160" i="17"/>
  <c r="L148" i="17"/>
  <c r="L136" i="17"/>
  <c r="L118" i="17"/>
  <c r="L101" i="17"/>
  <c r="L83" i="17"/>
  <c r="L65" i="17"/>
  <c r="L39" i="17"/>
  <c r="L165" i="17"/>
  <c r="L56" i="17"/>
  <c r="L44" i="17"/>
  <c r="L38" i="17"/>
  <c r="L32" i="17"/>
  <c r="L26" i="17"/>
  <c r="L20" i="17"/>
  <c r="L14" i="17"/>
  <c r="L8" i="17"/>
  <c r="J8" i="13"/>
  <c r="K8" i="13" s="1"/>
  <c r="J9" i="13"/>
  <c r="K9" i="13" s="1"/>
  <c r="J10" i="13"/>
  <c r="K10" i="13" s="1"/>
  <c r="J11" i="13"/>
  <c r="K11" i="13" s="1"/>
  <c r="J12" i="13"/>
  <c r="K12" i="13" s="1"/>
  <c r="L11" i="13" l="1"/>
  <c r="L10" i="13"/>
  <c r="L12" i="13"/>
  <c r="L8" i="13"/>
  <c r="L9" i="13"/>
  <c r="J7" i="30" l="1"/>
  <c r="K7" i="30" s="1"/>
  <c r="J8" i="28"/>
  <c r="K8" i="28" s="1"/>
  <c r="J9" i="28"/>
  <c r="K9" i="28" s="1"/>
  <c r="J10" i="28"/>
  <c r="K10" i="28" s="1"/>
  <c r="J11" i="28"/>
  <c r="K11" i="28" s="1"/>
  <c r="L11" i="28" s="1"/>
  <c r="J12" i="28"/>
  <c r="K12" i="28" s="1"/>
  <c r="J13" i="28"/>
  <c r="K13" i="28" s="1"/>
  <c r="J14" i="28"/>
  <c r="K14" i="28" s="1"/>
  <c r="J15" i="28"/>
  <c r="K15" i="28" s="1"/>
  <c r="J16" i="28"/>
  <c r="K16" i="28" s="1"/>
  <c r="J17" i="28"/>
  <c r="K17" i="28" s="1"/>
  <c r="L17" i="28" s="1"/>
  <c r="J18" i="28"/>
  <c r="K18" i="28" s="1"/>
  <c r="J19" i="28"/>
  <c r="K19" i="28" s="1"/>
  <c r="J20" i="28"/>
  <c r="K20" i="28" s="1"/>
  <c r="L20" i="28" s="1"/>
  <c r="J21" i="28"/>
  <c r="K21" i="28" s="1"/>
  <c r="J22" i="28"/>
  <c r="K22" i="28" s="1"/>
  <c r="L22" i="28" s="1"/>
  <c r="J24" i="28"/>
  <c r="K24" i="28" s="1"/>
  <c r="J25" i="28"/>
  <c r="K25" i="28" s="1"/>
  <c r="J26" i="28"/>
  <c r="K26" i="28" s="1"/>
  <c r="J27" i="28"/>
  <c r="K27" i="28" s="1"/>
  <c r="J28" i="28"/>
  <c r="K28" i="28" s="1"/>
  <c r="J7" i="28"/>
  <c r="K7" i="28" s="1"/>
  <c r="J7" i="27"/>
  <c r="K7" i="27" s="1"/>
  <c r="J8" i="26"/>
  <c r="K8" i="26" s="1"/>
  <c r="J9" i="26"/>
  <c r="K9" i="26" s="1"/>
  <c r="J10" i="26"/>
  <c r="K10" i="26" s="1"/>
  <c r="J7" i="26"/>
  <c r="K7" i="26" s="1"/>
  <c r="L18" i="28" l="1"/>
  <c r="L26" i="28"/>
  <c r="L21" i="28"/>
  <c r="L12" i="28"/>
  <c r="L16" i="28"/>
  <c r="L10" i="28"/>
  <c r="L24" i="28"/>
  <c r="L15" i="28"/>
  <c r="L9" i="28"/>
  <c r="L27" i="28"/>
  <c r="L19" i="28"/>
  <c r="L13" i="28"/>
  <c r="L28" i="28"/>
  <c r="L14" i="28"/>
  <c r="L8" i="28"/>
  <c r="L25" i="28"/>
  <c r="L10" i="26"/>
  <c r="L9" i="26"/>
  <c r="L8" i="26"/>
  <c r="L7" i="26"/>
  <c r="L7" i="27"/>
  <c r="L7" i="28"/>
  <c r="L7" i="30"/>
  <c r="L8" i="30" s="1"/>
  <c r="L10" i="30" s="1"/>
  <c r="L9" i="30" s="1"/>
  <c r="J7" i="24"/>
  <c r="K7" i="24" s="1"/>
  <c r="J8" i="23"/>
  <c r="K8" i="23" s="1"/>
  <c r="J9" i="23"/>
  <c r="K9" i="23" s="1"/>
  <c r="J10" i="23"/>
  <c r="K10" i="23" s="1"/>
  <c r="J7" i="23"/>
  <c r="K7" i="23" s="1"/>
  <c r="J8" i="22"/>
  <c r="K8" i="22" s="1"/>
  <c r="J9" i="22"/>
  <c r="K9" i="22" s="1"/>
  <c r="J7" i="22"/>
  <c r="K7" i="22" s="1"/>
  <c r="L29" i="28" l="1"/>
  <c r="L31" i="28" s="1"/>
  <c r="L30" i="28" s="1"/>
  <c r="L8" i="27"/>
  <c r="L10" i="27" s="1"/>
  <c r="L9" i="27" s="1"/>
  <c r="L16" i="26"/>
  <c r="L15" i="26" s="1"/>
  <c r="L10" i="23"/>
  <c r="L9" i="23"/>
  <c r="L8" i="23"/>
  <c r="L9" i="22"/>
  <c r="L8" i="22"/>
  <c r="L7" i="22"/>
  <c r="L7" i="23"/>
  <c r="L7" i="24"/>
  <c r="J7" i="21"/>
  <c r="K7" i="21" s="1"/>
  <c r="J8" i="20"/>
  <c r="K8" i="20" s="1"/>
  <c r="J9" i="20"/>
  <c r="K9" i="20" s="1"/>
  <c r="J10" i="20"/>
  <c r="K10" i="20" s="1"/>
  <c r="J11" i="20"/>
  <c r="K11" i="20" s="1"/>
  <c r="J12" i="20"/>
  <c r="K12" i="20" s="1"/>
  <c r="J13" i="20"/>
  <c r="K13" i="20" s="1"/>
  <c r="J14" i="20"/>
  <c r="K14" i="20" s="1"/>
  <c r="J15" i="20"/>
  <c r="K15" i="20" s="1"/>
  <c r="J16" i="20"/>
  <c r="K16" i="20" s="1"/>
  <c r="J17" i="20"/>
  <c r="K17" i="20" s="1"/>
  <c r="J7" i="20"/>
  <c r="K7" i="20" s="1"/>
  <c r="L7" i="20" s="1"/>
  <c r="J8" i="15"/>
  <c r="K8" i="15" s="1"/>
  <c r="J9" i="15"/>
  <c r="K9" i="15" s="1"/>
  <c r="J10" i="15"/>
  <c r="K10" i="15" s="1"/>
  <c r="L10" i="15" s="1"/>
  <c r="J11" i="15"/>
  <c r="K11" i="15" s="1"/>
  <c r="L11" i="15" s="1"/>
  <c r="J12" i="15"/>
  <c r="K12" i="15" s="1"/>
  <c r="J13" i="15"/>
  <c r="K13" i="15" s="1"/>
  <c r="L13" i="15" s="1"/>
  <c r="J14" i="15"/>
  <c r="K14" i="15" s="1"/>
  <c r="J15" i="15"/>
  <c r="K15" i="15" s="1"/>
  <c r="J16" i="15"/>
  <c r="K16" i="15" s="1"/>
  <c r="L16" i="15" s="1"/>
  <c r="J17" i="15"/>
  <c r="K17" i="15" s="1"/>
  <c r="L17" i="15" s="1"/>
  <c r="J18" i="15"/>
  <c r="K18" i="15" s="1"/>
  <c r="J19" i="15"/>
  <c r="K19" i="15" s="1"/>
  <c r="J20" i="15"/>
  <c r="K20" i="15" s="1"/>
  <c r="J21" i="15"/>
  <c r="K21" i="15" s="1"/>
  <c r="J22" i="15"/>
  <c r="K22" i="15" s="1"/>
  <c r="L22" i="15" s="1"/>
  <c r="J23" i="15"/>
  <c r="K23" i="15" s="1"/>
  <c r="L23" i="15" s="1"/>
  <c r="J7" i="15"/>
  <c r="K7" i="15" s="1"/>
  <c r="J13" i="13"/>
  <c r="K13" i="13" s="1"/>
  <c r="J14" i="13"/>
  <c r="K14" i="13" s="1"/>
  <c r="J17" i="13"/>
  <c r="K17" i="13" s="1"/>
  <c r="J18" i="13"/>
  <c r="K18" i="13" s="1"/>
  <c r="J19" i="13"/>
  <c r="K19" i="13" s="1"/>
  <c r="J20" i="13"/>
  <c r="K20" i="13" s="1"/>
  <c r="J21" i="13"/>
  <c r="K21" i="13" s="1"/>
  <c r="J7" i="13"/>
  <c r="K7" i="13" s="1"/>
  <c r="J8" i="11"/>
  <c r="K8" i="11" s="1"/>
  <c r="J9" i="11"/>
  <c r="K9" i="11" s="1"/>
  <c r="L9" i="11" s="1"/>
  <c r="J10" i="11"/>
  <c r="K10" i="11" s="1"/>
  <c r="J12" i="11"/>
  <c r="K12" i="11" s="1"/>
  <c r="J13" i="11"/>
  <c r="K13" i="11" s="1"/>
  <c r="J14" i="11"/>
  <c r="K14" i="11" s="1"/>
  <c r="J15" i="11"/>
  <c r="K15" i="11" s="1"/>
  <c r="J16" i="11"/>
  <c r="K16" i="11" s="1"/>
  <c r="J17" i="11"/>
  <c r="K17" i="11" s="1"/>
  <c r="L17" i="11" s="1"/>
  <c r="J19" i="11"/>
  <c r="K19" i="11" s="1"/>
  <c r="J20" i="11"/>
  <c r="K20" i="11" s="1"/>
  <c r="J21" i="11"/>
  <c r="K21" i="11" s="1"/>
  <c r="J22" i="11"/>
  <c r="K22" i="11" s="1"/>
  <c r="J23" i="11"/>
  <c r="K23" i="11" s="1"/>
  <c r="L23" i="11" s="1"/>
  <c r="J24" i="11"/>
  <c r="K24" i="11" s="1"/>
  <c r="J25" i="11"/>
  <c r="K25" i="11" s="1"/>
  <c r="J26" i="11"/>
  <c r="K26" i="11" s="1"/>
  <c r="J27" i="11"/>
  <c r="K27" i="11" s="1"/>
  <c r="L27" i="11" s="1"/>
  <c r="J28" i="11"/>
  <c r="K28" i="11" s="1"/>
  <c r="J29" i="11"/>
  <c r="K29" i="11" s="1"/>
  <c r="J7" i="11"/>
  <c r="K7" i="11" s="1"/>
  <c r="J7" i="17"/>
  <c r="K7" i="17" s="1"/>
  <c r="L21" i="13" l="1"/>
  <c r="L18" i="13"/>
  <c r="L20" i="13"/>
  <c r="L17" i="13"/>
  <c r="L13" i="13"/>
  <c r="L23" i="24"/>
  <c r="L25" i="24" s="1"/>
  <c r="L24" i="24" s="1"/>
  <c r="L16" i="23"/>
  <c r="L18" i="23" s="1"/>
  <c r="L10" i="22"/>
  <c r="L12" i="22" s="1"/>
  <c r="L11" i="22" s="1"/>
  <c r="L10" i="11"/>
  <c r="L25" i="11"/>
  <c r="L22" i="11"/>
  <c r="L15" i="11"/>
  <c r="L28" i="11"/>
  <c r="L19" i="11"/>
  <c r="L13" i="11"/>
  <c r="L8" i="11"/>
  <c r="L24" i="11"/>
  <c r="L21" i="11"/>
  <c r="L29" i="11"/>
  <c r="L20" i="11"/>
  <c r="L14" i="11"/>
  <c r="L26" i="11"/>
  <c r="L16" i="11"/>
  <c r="L12" i="11"/>
  <c r="L16" i="20"/>
  <c r="L11" i="20"/>
  <c r="L9" i="20"/>
  <c r="L14" i="20"/>
  <c r="L8" i="20"/>
  <c r="L17" i="20"/>
  <c r="L12" i="20"/>
  <c r="L10" i="20"/>
  <c r="L15" i="20"/>
  <c r="L13" i="20"/>
  <c r="L21" i="15"/>
  <c r="L15" i="15"/>
  <c r="L9" i="15"/>
  <c r="L20" i="15"/>
  <c r="L14" i="15"/>
  <c r="L8" i="15"/>
  <c r="L19" i="15"/>
  <c r="L18" i="15"/>
  <c r="L12" i="15"/>
  <c r="L19" i="13"/>
  <c r="L14" i="13"/>
  <c r="L7" i="17"/>
  <c r="L225" i="17" s="1"/>
  <c r="L7" i="13"/>
  <c r="L7" i="21"/>
  <c r="L7" i="11"/>
  <c r="L7" i="15"/>
  <c r="L22" i="13" l="1"/>
  <c r="L24" i="13" s="1"/>
  <c r="L23" i="13" s="1"/>
  <c r="L17" i="23"/>
  <c r="L33" i="11"/>
  <c r="L35" i="11" s="1"/>
  <c r="L34" i="11" s="1"/>
  <c r="L11" i="21"/>
  <c r="L13" i="21" s="1"/>
  <c r="L18" i="20"/>
  <c r="L20" i="20" s="1"/>
  <c r="L19" i="20" s="1"/>
  <c r="L24" i="15"/>
  <c r="L26" i="15" s="1"/>
  <c r="L25" i="15" s="1"/>
  <c r="L227" i="17"/>
  <c r="L226" i="17" s="1"/>
  <c r="L12" i="21" l="1"/>
</calcChain>
</file>

<file path=xl/sharedStrings.xml><?xml version="1.0" encoding="utf-8"?>
<sst xmlns="http://schemas.openxmlformats.org/spreadsheetml/2006/main" count="1447" uniqueCount="550">
  <si>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</si>
  <si>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</si>
  <si>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</si>
  <si>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</si>
  <si>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</si>
  <si>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</si>
  <si>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</si>
  <si>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EM</t>
  </si>
  <si>
    <t>VREDNOST   DDV</t>
  </si>
  <si>
    <t>Stopnja
 DDV V %</t>
  </si>
  <si>
    <t>kos</t>
  </si>
  <si>
    <t>5+7</t>
  </si>
  <si>
    <t>Voziček za krožnike ogrevan 2/1</t>
  </si>
  <si>
    <t>Hladilnik gospodinjski z zamrzovalnikom</t>
  </si>
  <si>
    <t>Multipraktik</t>
  </si>
  <si>
    <t>Hladilnik gospodinjski brez zamrzovalnika</t>
  </si>
  <si>
    <t>Skrinja zamrzovalna</t>
  </si>
  <si>
    <t>Ročni mešalnik - mikser</t>
  </si>
  <si>
    <t>Palični mešalnik gospodinjski</t>
  </si>
  <si>
    <t>Pomivalni stroj gospodinjski</t>
  </si>
  <si>
    <t>Kotliček za vodo električni</t>
  </si>
  <si>
    <t>Mikrovalovna pečica gostinska</t>
  </si>
  <si>
    <t>Žar plinski prenosni</t>
  </si>
  <si>
    <t>Salamoreznica</t>
  </si>
  <si>
    <t>Mesoreznica</t>
  </si>
  <si>
    <t>Stroj za pranje solate s centrifugo</t>
  </si>
  <si>
    <t>Stroj za vakuumiranje</t>
  </si>
  <si>
    <t>Voziček servirni - 3 etaže</t>
  </si>
  <si>
    <t>Voziček z bazenom globoki</t>
  </si>
  <si>
    <t>Voziček z bazenom plitvi</t>
  </si>
  <si>
    <t>Skupna vrednost po predmetu v € z DDV</t>
  </si>
  <si>
    <t>Stol za jedilnico</t>
  </si>
  <si>
    <t>Ledomat</t>
  </si>
  <si>
    <t>Vložna posoda GN 1/6-91</t>
  </si>
  <si>
    <t>Vložna posoda GN 1/6-48</t>
  </si>
  <si>
    <t>Vložna posoda GN 1/6-32</t>
  </si>
  <si>
    <t>Hladilnik večji (tip ameriški) z ledomatom</t>
  </si>
  <si>
    <t>Napa kuhinjska</t>
  </si>
  <si>
    <t>Plošča indukcijska namizna enojna (kuhalnik)</t>
  </si>
  <si>
    <t>Plošča indukcijska namizna dvojna (kuhalnik)</t>
  </si>
  <si>
    <t>Žar preklopni namizni</t>
  </si>
  <si>
    <t>Žar preklopni za toast namizni</t>
  </si>
  <si>
    <t>Toaster električni</t>
  </si>
  <si>
    <t>Klimatska naprava prenosna</t>
  </si>
  <si>
    <t>Sušilni stroj gospodinjski</t>
  </si>
  <si>
    <t>količina skupaj 2026  2027 2028</t>
  </si>
  <si>
    <t>Dobava količin 
po letih</t>
  </si>
  <si>
    <t xml:space="preserve">CENIK OZ. PREDRAČUN KOMPLEKSNI
MORS </t>
  </si>
  <si>
    <t>1. SKLOP: GOSPODINJSKI APARATI IN NAPRAVE</t>
  </si>
  <si>
    <t>2. SKLOP: NAPRAVE ZA TOPLOTNO OBDELAVO ŽIVIL</t>
  </si>
  <si>
    <t xml:space="preserve">Lupilnica krompirja </t>
  </si>
  <si>
    <t>Stroj za rezanje kruha</t>
  </si>
  <si>
    <t>Palični mešalnik profesionalni 450 mm</t>
  </si>
  <si>
    <t xml:space="preserve">Univerzalni kuhinjski stroj - namizni </t>
  </si>
  <si>
    <t>4. SKLOP: UNIVERZALNA KUHINJSKA OPREMA</t>
  </si>
  <si>
    <t>5. SKLOP: KUHINJSKI VOZIČKI</t>
  </si>
  <si>
    <t>Voziček kuhinjski - 1 etaža skladiščni inox</t>
  </si>
  <si>
    <t>Voziček kuhinjski - 2 etaži kuhinjski inox</t>
  </si>
  <si>
    <t>Voziček kuhinjski - 3 etaže kuhinjski inox</t>
  </si>
  <si>
    <t>Voziček za odpadke</t>
  </si>
  <si>
    <t>Voziček za posodo GN</t>
  </si>
  <si>
    <t>Voziček ogrevan - kopel GN 1/1</t>
  </si>
  <si>
    <t>Voziček ogrevan - kopel GN 2/1</t>
  </si>
  <si>
    <t>6. SKLOP: MIZE IN STOLI ZA JEDILNICO</t>
  </si>
  <si>
    <t>Stroj za čiščenje talnih površin komplet</t>
  </si>
  <si>
    <t>Visokotlačni čistilec</t>
  </si>
  <si>
    <t>Sesalec na vodo industrijski</t>
  </si>
  <si>
    <t>Kolut s cevjo in tušem inox 10-15 m</t>
  </si>
  <si>
    <t>Pipa tuš baterija ergonomska stenska izvedba</t>
  </si>
  <si>
    <t>Odpirač za konzerve električni</t>
  </si>
  <si>
    <t>3. SKLOP: KUHINJSKI STROJI IN NAPRAVE</t>
  </si>
  <si>
    <t>Omara hladilna inox - odpiranje vrat desno</t>
  </si>
  <si>
    <t>Omara hladilna inox - odpiranje vrat levo</t>
  </si>
  <si>
    <t>Omara hladilna steklena vrata - odpiranje vrat desno</t>
  </si>
  <si>
    <t>Omara hladilna steklena vrata - odpiranje vrat levo</t>
  </si>
  <si>
    <t>9. SKLOP: PROFESIONALNI STROJI ZA POMIVANJE POSODE</t>
  </si>
  <si>
    <t>Stroj za poliranje pribora</t>
  </si>
  <si>
    <t>Mehčalec vode za tračni pomivalni stroj</t>
  </si>
  <si>
    <t>Mehčalec vode za conski pomivalni stroj</t>
  </si>
  <si>
    <t>Omarica za pralna in izpiralna sredstva</t>
  </si>
  <si>
    <t>Parno konvekcijska pečica GN 10/1</t>
  </si>
  <si>
    <t>Podstavek za parno konvekcijsko pečico GN 10/1</t>
  </si>
  <si>
    <t>Voziček - dodatni za  parno konvekcijsko pečico GN 20/1</t>
  </si>
  <si>
    <t>Mehčalec za vodo parno konvekcijska pečica GN 20/1</t>
  </si>
  <si>
    <t>Mehčalec za vodo parno konvekcijska pečica GN 10/1</t>
  </si>
  <si>
    <t>11. SKLOP: PALETNI VILIČARJI</t>
  </si>
  <si>
    <t>Viličar paletni ročni</t>
  </si>
  <si>
    <t>Vložna posoda za termos - enodelna + vložek za vzdr. toplote</t>
  </si>
  <si>
    <t>Pokrov za enodelno vložno posodo inox</t>
  </si>
  <si>
    <t>Pokrov za vložno posodo GN 1/6-91 s tesnilom</t>
  </si>
  <si>
    <t>Pokrov za vložno posodo GN 1/6-48 s tesnilom</t>
  </si>
  <si>
    <t>Pokrov za vložno posodo GN 1/6-32 s tesnilom</t>
  </si>
  <si>
    <t>Torba hladilna cca. 22 l elek. priklop 12/24/230 V</t>
  </si>
  <si>
    <t xml:space="preserve">Termos posoda - enoporcijska </t>
  </si>
  <si>
    <t xml:space="preserve">Termos posoda - umetna masa GN 1/1-200 </t>
  </si>
  <si>
    <t xml:space="preserve">Posoda GN 1/1-200 inox za termos </t>
  </si>
  <si>
    <t>Posoda GN 1/1-150 inox za termos</t>
  </si>
  <si>
    <t>Posoda GN 1/2-200 inox za termos</t>
  </si>
  <si>
    <t xml:space="preserve">Pokrov GN 1/1 s tesnilom </t>
  </si>
  <si>
    <t>Pokrov GN 1/2 s tesnilom</t>
  </si>
  <si>
    <t>12. SKLOP: TERMOS POSODE</t>
  </si>
  <si>
    <t>13. SKLOP: HLADILNA TORBA ELEKTRIČNA</t>
  </si>
  <si>
    <t>Proizvajalec</t>
  </si>
  <si>
    <t>Tip</t>
  </si>
  <si>
    <t>Garancijska doba
(mesecev)</t>
  </si>
  <si>
    <t>7*11</t>
  </si>
  <si>
    <t>Štedilnik električni 4/1 združena kuh. plošča
brez pečice 800 x 900</t>
  </si>
  <si>
    <t>Indukcijska plošča profesionalna
enojna prenosna</t>
  </si>
  <si>
    <t>NMHK01 Miza delovna</t>
  </si>
  <si>
    <t>NMHK03 Polica konzolna</t>
  </si>
  <si>
    <t>NMTB01 Miza delovna</t>
  </si>
  <si>
    <t>NMTB02 Miza delovna</t>
  </si>
  <si>
    <t>NMPZ01 Regal polica</t>
  </si>
  <si>
    <t>NMPZ02 Miza delovna</t>
  </si>
  <si>
    <t>NMPZ03 Miza delovna z 2 koriti</t>
  </si>
  <si>
    <t>NMHK02 Miza delovna z 1 koritom</t>
  </si>
  <si>
    <t>NMPM01 Miza delovna z 1 koritom</t>
  </si>
  <si>
    <t>NMPM02 Miza delovna z 1 koritom</t>
  </si>
  <si>
    <t>NMSLA01 Miza delovna z 1 koritom</t>
  </si>
  <si>
    <t>NMSLA02  Miza delovna</t>
  </si>
  <si>
    <t>NMSLA03 Regal polica</t>
  </si>
  <si>
    <t>NMKPHO01 Miza delovna</t>
  </si>
  <si>
    <t>NMKPHO02 Miza delovna z 1 koritom</t>
  </si>
  <si>
    <t>NMPBP01 Miza delovna s 3 koriti</t>
  </si>
  <si>
    <t>NMPBP02 Miza delovna za sprejem posode</t>
  </si>
  <si>
    <t>NMPBP03 Stena pregradna inox s fasado</t>
  </si>
  <si>
    <t>NMSL01 Linija samopostrežna</t>
  </si>
  <si>
    <t>NMSL04 Linija samopostrežna za napitke</t>
  </si>
  <si>
    <t>NMSL03 Polica drsna za pladnje I.</t>
  </si>
  <si>
    <t>NMSL05 Polica drsna za pladnje II.</t>
  </si>
  <si>
    <t>COKPKP01 Miza delovna z 2 koriti</t>
  </si>
  <si>
    <t>COKPK02 Regal polica</t>
  </si>
  <si>
    <t>COKPK03 Regal polica</t>
  </si>
  <si>
    <t>COKPBP01 Miza delovna s 3 koriti</t>
  </si>
  <si>
    <t>COKPBP02 Miza delovna za sprejem posode</t>
  </si>
  <si>
    <t>COKJED01 Pult delovni</t>
  </si>
  <si>
    <t>COKGPZ01 Miza delovna</t>
  </si>
  <si>
    <t>COKGPZ02 Miza delovna</t>
  </si>
  <si>
    <t>COKFPZ01 Miza delovna z 2 koriti</t>
  </si>
  <si>
    <t>COKFPZ02 Regal polica</t>
  </si>
  <si>
    <t>COKFPZ03 Regal polica</t>
  </si>
  <si>
    <t>COKTB01 Miza delovna</t>
  </si>
  <si>
    <t>COKTB02 Miza delovna mobilna</t>
  </si>
  <si>
    <t>COKHK01 Miza delovna z 1 koritom</t>
  </si>
  <si>
    <t>COKHK02 Miza delovna</t>
  </si>
  <si>
    <t>COKPS01 Regal polica</t>
  </si>
  <si>
    <t>COKPS02 Omara za kruh inox</t>
  </si>
  <si>
    <t>COKJED01 Omara za shranjevanje posode</t>
  </si>
  <si>
    <t>COKPTP01 Regal polica</t>
  </si>
  <si>
    <t>COKPTP02 Regal polica</t>
  </si>
  <si>
    <t>8*9</t>
  </si>
  <si>
    <t>8+10</t>
  </si>
  <si>
    <t>8+9</t>
  </si>
  <si>
    <t>14. SKLOP: DROBNI INVENTAR ZA KUHINJE</t>
  </si>
  <si>
    <t xml:space="preserve">količina skupaj 2026  2027 </t>
  </si>
  <si>
    <t>POPZ01 Miza delovna</t>
  </si>
  <si>
    <t>POPZ02 Miza delovna z 2 koriti</t>
  </si>
  <si>
    <t xml:space="preserve">POPZ03 Miza delovna </t>
  </si>
  <si>
    <t>POPZ04 Miza delovna</t>
  </si>
  <si>
    <t>POPM01 Miza delovna z 1 koritom in 3 predali</t>
  </si>
  <si>
    <t>POPSI01 Miza delovna z 1 koritom</t>
  </si>
  <si>
    <t>POPKP01 Miza delovna z 2 koriti</t>
  </si>
  <si>
    <t>POPKP02 Miza delovna na kolesih</t>
  </si>
  <si>
    <t>POTB01 Miza delovna</t>
  </si>
  <si>
    <t>POTB02 Miza delovna</t>
  </si>
  <si>
    <t>POTB03 Miza delovna</t>
  </si>
  <si>
    <t>POPTP01 Miza delovna z 2 koriti</t>
  </si>
  <si>
    <t>POČ01 Omara za čistila</t>
  </si>
  <si>
    <t>POPHO01 Miza delovna</t>
  </si>
  <si>
    <t xml:space="preserve">POPHO02 Miza delovna </t>
  </si>
  <si>
    <t>POLINIJA02 Voziček za pladnje in pribor</t>
  </si>
  <si>
    <t>POJED01 Miza delovna</t>
  </si>
  <si>
    <t>POJJED02 Miza delovna</t>
  </si>
  <si>
    <t>POJJED04 Miza delovna</t>
  </si>
  <si>
    <t>POJJED05 Pult neutralni - namenski</t>
  </si>
  <si>
    <t>POJJED03 Pult neutralni - namenski</t>
  </si>
  <si>
    <t xml:space="preserve">SBJED Miza delovna </t>
  </si>
  <si>
    <t>SBPBP01 Regal polica</t>
  </si>
  <si>
    <t>SBPBP02 Delovna miza s 3 koriti</t>
  </si>
  <si>
    <t>SBPBP03 Miza delovna za sprejem posode</t>
  </si>
  <si>
    <t>SBPBP04 Miza delovna</t>
  </si>
  <si>
    <t>SBPBP05 Miza delovna</t>
  </si>
  <si>
    <t>SBPKP01 Miza delovna z 2 koriti in trokaderom</t>
  </si>
  <si>
    <t>SBPKP02 Regal polica</t>
  </si>
  <si>
    <t>SBPTP01 Miza delovna z 2 koriti in trokaderom</t>
  </si>
  <si>
    <t>SBK01 Miza delovna z 1 koritom</t>
  </si>
  <si>
    <t>SBGPZ01 Miza delovna z 2 koriti</t>
  </si>
  <si>
    <t>SBGPZ02 Miza delovna na kolesih</t>
  </si>
  <si>
    <t>SBPM01 Miza delovna z 1 koritom</t>
  </si>
  <si>
    <t>SBPR01 Miza delovna z 1 koritom</t>
  </si>
  <si>
    <t>SBPR02 Regal polica</t>
  </si>
  <si>
    <t>SBS01 Miza delovna z 1 koritom</t>
  </si>
  <si>
    <t>SBTB01 Polica regal</t>
  </si>
  <si>
    <t>MSPM02 Miza delovna s 3 predali</t>
  </si>
  <si>
    <t>MSPM01 Miza delovna</t>
  </si>
  <si>
    <t>MSTB01 Miza delovna s 3 predali</t>
  </si>
  <si>
    <t>MSSKL01 Regal polica</t>
  </si>
  <si>
    <t>MSJED01 Miza delovna</t>
  </si>
  <si>
    <t>MSJED02 Miza delovna</t>
  </si>
  <si>
    <t>MSLINIJA01 Voziček za pladnje in pribor</t>
  </si>
  <si>
    <t>MSLINIJA02 Linija samopostrežna</t>
  </si>
  <si>
    <t>POLINIJA03 Polica izdajna I.</t>
  </si>
  <si>
    <t>POLINIJA07 Polica izdajna II.</t>
  </si>
  <si>
    <t>POLINIJA06 Polica polna drsna za pladnje II.</t>
  </si>
  <si>
    <t>POLINIJA04 Polica polna drsna za pladnje I.</t>
  </si>
  <si>
    <t>KRPBP01 Miza delovna</t>
  </si>
  <si>
    <t>KRPBP02 Miza delovna</t>
  </si>
  <si>
    <t>KRPM01 Miza delovna</t>
  </si>
  <si>
    <t>KRGPZ01 Miza delovna</t>
  </si>
  <si>
    <t>KRGPZ02 Miza delovna na kolesih</t>
  </si>
  <si>
    <t>KRK01 Miza delovna</t>
  </si>
  <si>
    <t>KRK02 Miza delovna na kolesih</t>
  </si>
  <si>
    <t>KRLINIJA01 Voziček za pladnje in pribor</t>
  </si>
  <si>
    <t>KRLINIJA02 Linija samopostrežna</t>
  </si>
  <si>
    <t>KRLINIJA03 Polica izdajna</t>
  </si>
  <si>
    <t>KRLINIJA04 Polica drsna polna za pladnje</t>
  </si>
  <si>
    <t>BBLINIJA01 Voziček za pladnje in pribor</t>
  </si>
  <si>
    <t>BBLINIJA02 Linja samopostrežna</t>
  </si>
  <si>
    <t>BBLINIJA03 Polica izdajna</t>
  </si>
  <si>
    <t>BBLINIJA04 Polica drsna polna za pladnje</t>
  </si>
  <si>
    <t>BBJED01 Miza delovna</t>
  </si>
  <si>
    <t>BBJED02 Miza delovna</t>
  </si>
  <si>
    <t>BBPBP01 Miza delovna za sprejem posode</t>
  </si>
  <si>
    <t>BBPBP02 Miza delovna z 2 koriti</t>
  </si>
  <si>
    <t>BBPKP01 Miza delovna z 2 koriti</t>
  </si>
  <si>
    <t>BBPKP02 Regal polica</t>
  </si>
  <si>
    <t>BBPZ01 Miza delovna z 2 koriti</t>
  </si>
  <si>
    <t>BBPZ02 Miza delovna s 3 predali</t>
  </si>
  <si>
    <t>BBSLA01 Miza delovna z 1 koritom</t>
  </si>
  <si>
    <t>BBHK01 Miza delovna z 1 koritom</t>
  </si>
  <si>
    <t>BBHK02 Miza delovna s 3 predali</t>
  </si>
  <si>
    <t>BBSK01 Regal polica</t>
  </si>
  <si>
    <t>BBSK02 Regal polica</t>
  </si>
  <si>
    <t>BBSK03 Regal polica</t>
  </si>
  <si>
    <t>BBSK04 Regal polica</t>
  </si>
  <si>
    <t>BBKROM01 Miza delovna z 2 koriti</t>
  </si>
  <si>
    <t>POKTB01 Miza delovna</t>
  </si>
  <si>
    <t>POKTB02 Miza delovna z 1 koritom</t>
  </si>
  <si>
    <t>POKTB03 Miza delovna z 1 koritom</t>
  </si>
  <si>
    <t>POKTB04 Omarica viseča</t>
  </si>
  <si>
    <t>POKLINIJA01 Voziček za pladnje in pribor</t>
  </si>
  <si>
    <t>POKLINIJA02 Polica izdajna</t>
  </si>
  <si>
    <t>POKLINIJA03 Polica drsna polna za pladnje</t>
  </si>
  <si>
    <t>POKLINIJA04 Pult delovni</t>
  </si>
  <si>
    <t>POKJED01 Miza delovna</t>
  </si>
  <si>
    <t>POKPKP01 Miza delovna z 1 koritom</t>
  </si>
  <si>
    <t>CELINIJA01 Voziček za pladnje in pribor</t>
  </si>
  <si>
    <t>CELINIJA04 Polica drsna polna za pladnje</t>
  </si>
  <si>
    <t>CEJED01 Miza delovna</t>
  </si>
  <si>
    <t>CEPKP01 Regal polica</t>
  </si>
  <si>
    <t>CEPKP02 Miza delovna z 1 koritom</t>
  </si>
  <si>
    <t>CETB01 Miza delovna s 3 predali</t>
  </si>
  <si>
    <t>CEPAK01 Miza delovna</t>
  </si>
  <si>
    <t>CEPAK02 Omara kuhinjska</t>
  </si>
  <si>
    <t>CEMES01 Miza delovna z 1 koritom</t>
  </si>
  <si>
    <t>CERIB01 Miza delovna z 2 koriti</t>
  </si>
  <si>
    <t>CEGPZ01 Miza delovna z 2 koriti</t>
  </si>
  <si>
    <t>CEHK01 Miza delovna</t>
  </si>
  <si>
    <t>CEHK02 Miza delovna z 2 koriti</t>
  </si>
  <si>
    <t>CEPSO01 Miza delovna z 1 koritom</t>
  </si>
  <si>
    <t>CEPSO002 Regal polica</t>
  </si>
  <si>
    <t>CESK01 Regal polica</t>
  </si>
  <si>
    <t>CEKZ01 Regal polica</t>
  </si>
  <si>
    <t>CEKZ02 Regal polica</t>
  </si>
  <si>
    <t>CEPBP01 Miza delovna s 3 koriti</t>
  </si>
  <si>
    <t>CEPBP02 Miza delovna za sprejem posode</t>
  </si>
  <si>
    <t>CEPBP03 Regal polica</t>
  </si>
  <si>
    <t>CELINIJA03 Polica izdajna</t>
  </si>
  <si>
    <t>KOČRLINIJA01 Linija izdajna</t>
  </si>
  <si>
    <t>KOČRLINIJA02 Polica izdajna</t>
  </si>
  <si>
    <t>KOČRLINIJA03 Polica drsna polna za pladnje</t>
  </si>
  <si>
    <t>KOČRTB01 Pult delovni s 3 predali</t>
  </si>
  <si>
    <t>KOČRTB02 Pult delovni s 3 predali</t>
  </si>
  <si>
    <t>KOČRPZ01 Miza delovna z 2 koriti</t>
  </si>
  <si>
    <t>KOČRPTP01 Miza delovna z 1 koritom</t>
  </si>
  <si>
    <t>KOČRPM01 Miza delovna z 1 koritom</t>
  </si>
  <si>
    <t>KOČRLINIJA04 Voziček za pladnje in pribor</t>
  </si>
  <si>
    <t>KOČRJED01 Miza delovna</t>
  </si>
  <si>
    <t>KOČRJED02 Miza delovna</t>
  </si>
  <si>
    <t>KOČRSK01 Podstavek za odlaganje inox</t>
  </si>
  <si>
    <t>KOČRSK02 Omara za kruh</t>
  </si>
  <si>
    <t>KOČRSK03 Omara za inventar</t>
  </si>
  <si>
    <t>KOČRSK04 Miza delovna</t>
  </si>
  <si>
    <t>KOČRSK05 Polica konzolna</t>
  </si>
  <si>
    <t>KOČRSK06 Polica konzolna</t>
  </si>
  <si>
    <t>VRHTP02 Miza delovna s 3 predali</t>
  </si>
  <si>
    <t>VRHTP03 Miza delovna s 3 predali</t>
  </si>
  <si>
    <t>VRHPBP01 Miza delovna na kolesih</t>
  </si>
  <si>
    <t>ROJE02 Miza delovna</t>
  </si>
  <si>
    <t>ROJE04 Pečica električna gospodinjska
ventilacijska</t>
  </si>
  <si>
    <t>ROJE05 Plošča kuhalna indukcijska vgradna</t>
  </si>
  <si>
    <t>COKLINIJA02  Izdajna polica</t>
  </si>
  <si>
    <t xml:space="preserve">COKLINIJA03 Polica polna drsna za pladnje </t>
  </si>
  <si>
    <t>Voziček ogrevan GN 2/1</t>
  </si>
  <si>
    <t>POPHO03 Miza delovna</t>
  </si>
  <si>
    <t>COKLINIJA04 Voziček za pladnje in pribor</t>
  </si>
  <si>
    <t>POKLINIJA02 Linija samopostrežna</t>
  </si>
  <si>
    <t>KRLINIJA05 Talni omejevalnih - zadrževalo</t>
  </si>
  <si>
    <t>NMPBP04 Miza delovna za odl. čiste posode</t>
  </si>
  <si>
    <t>NMJED01 Pult delovni</t>
  </si>
  <si>
    <t>NMKPZ01 Miza delovna z 2 koriti</t>
  </si>
  <si>
    <t>NMKPZ02 Regal polica</t>
  </si>
  <si>
    <t>MSLINIJA03 Polica izdajna</t>
  </si>
  <si>
    <t>MSLINIJA04 Polica drsna polna za pladnje</t>
  </si>
  <si>
    <t>Pipa tuš baterija ergonomska namizna izvedba</t>
  </si>
  <si>
    <t xml:space="preserve">Voziček ogrevan GN 1/1 </t>
  </si>
  <si>
    <t>ROJE01 Pult  z vgrajeno indukcijsko
ploščo, pečico in 1 koritom</t>
  </si>
  <si>
    <t>Pipa enoročna pultna višja</t>
  </si>
  <si>
    <t>Pipa enoročna pultna klasična</t>
  </si>
  <si>
    <t>ROJE06 Pult  z vgrajeno indukcijsko
ploščo in 1 koritom</t>
  </si>
  <si>
    <t>ROJE07 Omarica stenska kombinirana
odprta in z vrati</t>
  </si>
  <si>
    <t>Storitev odklopa in priklopa tračnega
pomivalnega stroja</t>
  </si>
  <si>
    <t>Storitev odklopa in priklopa conskega
pomivalnega stroja</t>
  </si>
  <si>
    <t>Omara zamrzovalna inox - odpiranje vrat desno</t>
  </si>
  <si>
    <t>Kozica visoka 30-32 litrov + pokrovka</t>
  </si>
  <si>
    <t>Ponev za palačinke</t>
  </si>
  <si>
    <t>Cedilo tip dušlak inox</t>
  </si>
  <si>
    <t>Cedilo konično inox</t>
  </si>
  <si>
    <t>Kotliček za stepanje</t>
  </si>
  <si>
    <t>Deska za obdelavo živi v beli barvi</t>
  </si>
  <si>
    <t>Deska za obdelavo živil v zeleni barvi</t>
  </si>
  <si>
    <t>Deska za obdelavo živil v rdeči barvi</t>
  </si>
  <si>
    <t>Deska za obdelavo živil v rumeni barvi</t>
  </si>
  <si>
    <t>Deska za obdelavo živil v rjavi barvi</t>
  </si>
  <si>
    <t>Zajemalka mala za solatni bar</t>
  </si>
  <si>
    <t>Kuhalnica 300 - 350 mm</t>
  </si>
  <si>
    <t>Kuhalnica 350 - 400 mm</t>
  </si>
  <si>
    <t>Kuhalnica 500 - 600 mm</t>
  </si>
  <si>
    <t>Kuhalnica za kotel 1200 mm</t>
  </si>
  <si>
    <t>Valjar 400 - 450 mm</t>
  </si>
  <si>
    <t>Lopatica penavka okrogla perforirana fi 120 mm</t>
  </si>
  <si>
    <t>Lopatica penavka okrogla z mrežico fi 140-150 mm</t>
  </si>
  <si>
    <t>Lopatica pravokotna perforirana cca. 350 mm</t>
  </si>
  <si>
    <t>Lopatica pravokotna  neperforirana cca. 380 mm</t>
  </si>
  <si>
    <t>Lopatica za žar ožja cca. 80 mm</t>
  </si>
  <si>
    <t>Lopatica za žar širša cca. 100 mm</t>
  </si>
  <si>
    <t>Lopatica kuhinjska konus 280 mm</t>
  </si>
  <si>
    <t>Lopatica za teflon</t>
  </si>
  <si>
    <t>Prijemalka, tip za špagete, cca. 200 mm</t>
  </si>
  <si>
    <t>Prijemalka tip za solato, cca 200 mm</t>
  </si>
  <si>
    <t>Prijemalka okrogla, večnamenska, cca. 240 mm</t>
  </si>
  <si>
    <t>Kladivo za meso iz umetne mase</t>
  </si>
  <si>
    <t>Metlica za stepanje 12 žic 250-300 mm</t>
  </si>
  <si>
    <t>Metlica za stepanje 8 žic 400 - 450 mm</t>
  </si>
  <si>
    <t>Klešče za sladoled 55 - 60 mm</t>
  </si>
  <si>
    <t>Klešče za sladoled 45 - 50 mm</t>
  </si>
  <si>
    <t xml:space="preserve">Nož kuharski, široko rezilo 250 mm, rdeč </t>
  </si>
  <si>
    <t>Nož kuharski, široko rezilo 200 mm rdeč</t>
  </si>
  <si>
    <t>Nož kuharski ozko rezilo 200 mm rdeč</t>
  </si>
  <si>
    <t>Nož kuharski široko rezilo 250 mm rumen</t>
  </si>
  <si>
    <t>Nož kuharski ozko rezilo 200 mm rumen</t>
  </si>
  <si>
    <t>Nož kuharski ozko rezilo 180 mm moder</t>
  </si>
  <si>
    <t>Nož kuharski ozko rezilo 250 mm moder</t>
  </si>
  <si>
    <t>Nož kuharski, široko rezilo 250 mm, zelen</t>
  </si>
  <si>
    <t>Nož kuharski, široko rezilo 200 mm, zelen</t>
  </si>
  <si>
    <t>Nož za kruh 250 mm, črn</t>
  </si>
  <si>
    <t>Nož za zelenjavo 60 mm, zelen</t>
  </si>
  <si>
    <t>Nož za lupljenje zelenjave cca. 200 mm</t>
  </si>
  <si>
    <t>Brusilec za nože - ročni</t>
  </si>
  <si>
    <t>Sekira za kosti 200 - 220 mm</t>
  </si>
  <si>
    <t>Žaga za kosti ročna 400 mm</t>
  </si>
  <si>
    <t>Odpirač za konzerve teleskopski ročni</t>
  </si>
  <si>
    <t>Termometer navadni</t>
  </si>
  <si>
    <t>Merilec vlage v prostoru</t>
  </si>
  <si>
    <t>Termometer digitalni vbodni</t>
  </si>
  <si>
    <t>Posoda za živila, umetna masa, volumen od 50 do 60 l</t>
  </si>
  <si>
    <t>Zaboj transportni, zložljiv 600 x 400 x 320 (D/Š/V)</t>
  </si>
  <si>
    <t>Zaboj transportni, zložljiv 600 x 400 x 270 (D/Š/V)</t>
  </si>
  <si>
    <t>Zaboj transportni, zložljiv 600 x 400 x 220 (D/Š/V)</t>
  </si>
  <si>
    <t>Zaboj transportni iz umetne mase 565 x 385 x 300 (D/Š/V)</t>
  </si>
  <si>
    <t>Košara za transport kozarcev, kpl. z nastavki za višino</t>
  </si>
  <si>
    <t>Voziček za košare za kozarce, brez ročajev</t>
  </si>
  <si>
    <t>Garnitura sol in poper</t>
  </si>
  <si>
    <t>Garnitura olje in kis</t>
  </si>
  <si>
    <t>Košara za kruh GN 1/6 umetni ratan</t>
  </si>
  <si>
    <t>Košara za kruh GN 1/2 umetni ratan</t>
  </si>
  <si>
    <t>Košara za  pribor umetni ratan</t>
  </si>
  <si>
    <t>Shafing GN 1/1</t>
  </si>
  <si>
    <t>670LOGB01 Umivalnik za roke prostostoječ
kuhinjski z enoročno mešalno baterijo</t>
  </si>
  <si>
    <t>670LOGB02 Regal polica</t>
  </si>
  <si>
    <t>Pokrov dvojni za kotel 300 l tip FIREX
SMP0121-00</t>
  </si>
  <si>
    <t>Demontaža starih enojnih pokrovov in montaža
novih dvojnih pokrovov za kotel 300 l tip
FIREX, SMP0121-00</t>
  </si>
  <si>
    <t>KOPRIVNA01 Regal polica</t>
  </si>
  <si>
    <t>Demontaža stare izdajne linije, iznos in
montaža nove izdajne linije</t>
  </si>
  <si>
    <t>COK15BR01 Miza mobilna s koritom</t>
  </si>
  <si>
    <t>COJ15BR02 Bojler električni, vgrajen v mizo 
mobilno s koritom (COK15BR01)</t>
  </si>
  <si>
    <t>Pomivalni stroj tračni - Celje</t>
  </si>
  <si>
    <t xml:space="preserve">Lonec 3 litre </t>
  </si>
  <si>
    <t>Pokrovka za lonec 3 litre</t>
  </si>
  <si>
    <t>Lonec 6-7 litrov</t>
  </si>
  <si>
    <t>Pokrovka za lonec 6-7 litrov</t>
  </si>
  <si>
    <t xml:space="preserve">Lonec 23-25 litrov </t>
  </si>
  <si>
    <t>Pokrovka za lonec 23-25 litrov</t>
  </si>
  <si>
    <t xml:space="preserve">Lonec 33-35 litrov </t>
  </si>
  <si>
    <t>Pokrovka za lonec 33-35 litrov</t>
  </si>
  <si>
    <t xml:space="preserve">Lonec 50-52 litrov </t>
  </si>
  <si>
    <t>Pokrovka za lonec 50-52 litrov</t>
  </si>
  <si>
    <t xml:space="preserve">Lonec 70-75 litrov </t>
  </si>
  <si>
    <t>Pokrovka za lonec 70-75 litrov</t>
  </si>
  <si>
    <t xml:space="preserve">Kozica nizka 1-1,5 litra </t>
  </si>
  <si>
    <t>Pokrovka za kozico nizko 1-1,5 litra</t>
  </si>
  <si>
    <t xml:space="preserve">Kozica nizka 2 litra </t>
  </si>
  <si>
    <t>Pokrovka za kozico nizko 2 litra</t>
  </si>
  <si>
    <t>Pokrovka za kozico nizko 13-15 litrov</t>
  </si>
  <si>
    <t xml:space="preserve">Kozica nizka 25-27 litrov </t>
  </si>
  <si>
    <t>Pokrovka za kozico nizko 25-27 litrov</t>
  </si>
  <si>
    <t xml:space="preserve">Kozica nizka 3-4 litre enojni ročaj </t>
  </si>
  <si>
    <t>Pokrovka za kozico nizko 3-4 litre</t>
  </si>
  <si>
    <t>Pokrovka za kozico nizko 5-6 litrov</t>
  </si>
  <si>
    <t>Pokrovka za kozico nizko 8-9 litrov</t>
  </si>
  <si>
    <t>Pokrovka za visoko kozico 22-22 litrov</t>
  </si>
  <si>
    <t>Pokrovka za visoko kozico 30-32 litrov</t>
  </si>
  <si>
    <t>Prt za mizo 160 x 80</t>
  </si>
  <si>
    <t>Prt za mizo 140 x 80</t>
  </si>
  <si>
    <t>Prt za mizo 80 x 80</t>
  </si>
  <si>
    <t>Tekač za mizo 160 x 80</t>
  </si>
  <si>
    <t>Tekač za mizo 140 x 80</t>
  </si>
  <si>
    <t>COKLINIJA01 Samopostrežna linija</t>
  </si>
  <si>
    <t>CELINIJA02 Linija samopostrežna</t>
  </si>
  <si>
    <t>ROJE03 Omara za inventar</t>
  </si>
  <si>
    <t>POLINIJA01 Linja samopostrežna I.</t>
  </si>
  <si>
    <t>POLINIJA05 Linja samopostrežna II.</t>
  </si>
  <si>
    <t>Hladilnik vgradni</t>
  </si>
  <si>
    <t>Hladilnik gospodinjski  pod pultni</t>
  </si>
  <si>
    <t>Pečica mikrovalovna - samostoječa</t>
  </si>
  <si>
    <t>Pomivalni stroj gospodinjski - vgradni</t>
  </si>
  <si>
    <t>Plošča indukcijska 2 kuhališči - vgradna</t>
  </si>
  <si>
    <t>Plošča indukcijska 4 kuhališča - vgradna</t>
  </si>
  <si>
    <t>Štedilnik inukcijski s pečico prosto stoječi</t>
  </si>
  <si>
    <t>Pečica električna prosto stoječa</t>
  </si>
  <si>
    <t>Friteza električna z dvema bazenoma</t>
  </si>
  <si>
    <t>Ponev prekucna plinska</t>
  </si>
  <si>
    <t>Ponev prekucna električna</t>
  </si>
  <si>
    <t>Kotel plinski</t>
  </si>
  <si>
    <t>Ponev litoželezna prenosna na stojalu</t>
  </si>
  <si>
    <t>Univerzalni kuhinjski stroj prosto stoječ</t>
  </si>
  <si>
    <t>Planetarni mešalnik - namizni</t>
  </si>
  <si>
    <t>Stroj za mehčanje mesa - namizni</t>
  </si>
  <si>
    <t>Blender</t>
  </si>
  <si>
    <t>Tehtnica elektronska</t>
  </si>
  <si>
    <t>Tehtnica elektronska skladiščna</t>
  </si>
  <si>
    <t>Brusilec za nože električni</t>
  </si>
  <si>
    <t>CEPTP01 Miza delovna z 2 koriti</t>
  </si>
  <si>
    <t xml:space="preserve">Miza za jedilnico 1 </t>
  </si>
  <si>
    <t xml:space="preserve">Miza za jedilnico  2 </t>
  </si>
  <si>
    <t>Miza za jedilnico 3</t>
  </si>
  <si>
    <t>Solatni bar</t>
  </si>
  <si>
    <t>Posoda GN 1/1-150 - solatni bar</t>
  </si>
  <si>
    <t>Posoda GN 1/2-150 - solatni bar</t>
  </si>
  <si>
    <t>Parno konvekcijska pečica GN 20/1</t>
  </si>
  <si>
    <t>Posoda GN 1/1-65</t>
  </si>
  <si>
    <t xml:space="preserve">Termos za prenos vode </t>
  </si>
  <si>
    <t>Termos za napitke 1</t>
  </si>
  <si>
    <t>Termos za napitke 2</t>
  </si>
  <si>
    <t>Termos za napitke 3</t>
  </si>
  <si>
    <t>Kozica nizka 13-15 litrov</t>
  </si>
  <si>
    <t>Kozica nizka 5-6 litrov enojni ročaj</t>
  </si>
  <si>
    <t>Kozica nizka 8-9 litrov enojni ročaj</t>
  </si>
  <si>
    <t>Kozica visoka 20-22 litrov</t>
  </si>
  <si>
    <t>Ponev s keramičnim premazom</t>
  </si>
  <si>
    <t>Ponev s teflonskim premazom</t>
  </si>
  <si>
    <t>Ponev  inox</t>
  </si>
  <si>
    <t>Cedilo žičnato - večje</t>
  </si>
  <si>
    <t>Cedilo žičnato - manjše</t>
  </si>
  <si>
    <t>Strgalnik ročni</t>
  </si>
  <si>
    <t>Zajemalka 100 - 120 ml</t>
  </si>
  <si>
    <t>Zajemalka 200 - 250 ml</t>
  </si>
  <si>
    <t>Zajemalka 400 - 500 ml</t>
  </si>
  <si>
    <t>Zajemalka za sipka živila</t>
  </si>
  <si>
    <t>Žlica jedilna</t>
  </si>
  <si>
    <t xml:space="preserve">Nož jedilni </t>
  </si>
  <si>
    <t>Žlica desertna</t>
  </si>
  <si>
    <t>Pladenj samopostrežni</t>
  </si>
  <si>
    <t xml:space="preserve">Vilice jedilne </t>
  </si>
  <si>
    <t>Krožnik servirni</t>
  </si>
  <si>
    <t>Krožnik globoki</t>
  </si>
  <si>
    <t>Krožnik desertni</t>
  </si>
  <si>
    <t>Skodelica za juho</t>
  </si>
  <si>
    <t>Skodelica za solato</t>
  </si>
  <si>
    <t>Skleda banketna</t>
  </si>
  <si>
    <t>Plošča banketna, temen granit GN 1/1</t>
  </si>
  <si>
    <t>Plošča banketna, temen granit GN 1/2</t>
  </si>
  <si>
    <t>Plošča banketna, svetel marmor GN 1/1</t>
  </si>
  <si>
    <t>Plošča banketna, svetel marmor GN 1/2</t>
  </si>
  <si>
    <t>Pladenj banketni, tip 1</t>
  </si>
  <si>
    <t>Pladenj banketni, tip 2</t>
  </si>
  <si>
    <t>Kozarec kelih</t>
  </si>
  <si>
    <t>Kozarec iz umetne mase</t>
  </si>
  <si>
    <t>Jušnik ogrevan</t>
  </si>
  <si>
    <t>Shafing okrogli</t>
  </si>
  <si>
    <t>Vrč termo</t>
  </si>
  <si>
    <t>Pomivalni stroj tračni - Vipava</t>
  </si>
  <si>
    <t>VRHJED01 Miza delovna na kolesih</t>
  </si>
  <si>
    <t>VRHTP01 Pult delovni z vgrajeno pipo</t>
  </si>
  <si>
    <t>Omarica za čistila</t>
  </si>
  <si>
    <t>Pomivalni stroj eno conski za servirno posodo - Murska Sobota</t>
  </si>
  <si>
    <t>Pomivalni stroj eno conski za kuhalno posodo - Kranj</t>
  </si>
  <si>
    <t>Pomivalni stroj eno conski za kuhalno posodo - Pokljuka</t>
  </si>
  <si>
    <t>Pomivalni stroj eno conski za termos posodo -
Cerklje ob Krki</t>
  </si>
  <si>
    <t>8. SKLOP: PROFESIONALNE HLADILNE IN ZAMRZOVALNE NAPRAVE</t>
  </si>
  <si>
    <t>Pomivalni stroj enoconski za servirno posodo - Kočevska Reka</t>
  </si>
  <si>
    <t>Miza delovna  za pomivalnico - Murska Sobota</t>
  </si>
  <si>
    <t>Miza delovna za pomivalnico - Vipava</t>
  </si>
  <si>
    <t>7. SKLOP: STROJI ZA ČIŠČENJE TALNIH POVRŠIN, SESALCI IN VISOKOTLAČNI ČISTILCI</t>
  </si>
  <si>
    <t>Nadprt, bel 1000 x 1000 mm</t>
  </si>
  <si>
    <t>10. SKLOP: PARNO KONVEKCIJSKE PEČI</t>
  </si>
  <si>
    <t>Termos posoda – umetna masa &gt;=52 l</t>
  </si>
  <si>
    <t>Namenski voziček za termos
posodo – umetna masa &gt;=52 l</t>
  </si>
  <si>
    <t>Palični mešalnik profesionalni 240 mm</t>
  </si>
  <si>
    <r>
      <rPr>
        <b/>
        <sz val="11"/>
        <color theme="1"/>
        <rFont val="Arial"/>
        <family val="2"/>
        <charset val="238"/>
      </rPr>
      <t>NMJED02 Pult delovni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VZORČNI ARTIKEL</t>
    </r>
  </si>
  <si>
    <t>KOPRIVNA02 Regal polica</t>
  </si>
  <si>
    <t>Plinski gorilnik na kartuše ročni za flambiranje</t>
  </si>
  <si>
    <t xml:space="preserve">Dresirna vrečka </t>
  </si>
  <si>
    <t>BBPM01 Miza delovna z 1 koritom
VORČNI ARTIKEL</t>
  </si>
  <si>
    <t>17. SKLOP:  SSZ KUHINJSKI STROJI IN NAPRAVE</t>
  </si>
  <si>
    <t>Pomivalni stroj</t>
  </si>
  <si>
    <t>20. SKLOP:  URSZR  PROFESIONALNE HLADILNE IN ZAMRZOVALNE NAPRAVE</t>
  </si>
  <si>
    <t>Pralni stroj gospodinjski</t>
  </si>
  <si>
    <t>16. SKLOP:  SSZ GOSPODINJSKI APARATI IN NAPRAVE</t>
  </si>
  <si>
    <t>Hladilnik z zamrzovalnikom</t>
  </si>
  <si>
    <t>Ventilacijska pečica</t>
  </si>
  <si>
    <t>Aparat za kavo</t>
  </si>
  <si>
    <t>Pomivalni stroj eno conski za kuhalno posodo</t>
  </si>
  <si>
    <t>18. SKLOP:  URSZR POMIVALNI STROJ</t>
  </si>
  <si>
    <t>Storitev priklopa pomivalnega stroja</t>
  </si>
  <si>
    <t>Omara hladilna inox</t>
  </si>
  <si>
    <t>Omara zamrzovalna inox</t>
  </si>
  <si>
    <t>Kavni avtomat</t>
  </si>
  <si>
    <t>Mikrovalovna pečica</t>
  </si>
  <si>
    <t>Grelnik vode</t>
  </si>
  <si>
    <t>Kuhalna plošlča indukcijska</t>
  </si>
  <si>
    <t>Steklokeramična plošča kuhalna</t>
  </si>
  <si>
    <t>Korito dvodelno</t>
  </si>
  <si>
    <t xml:space="preserve">količina  2026  </t>
  </si>
  <si>
    <t xml:space="preserve">količina  2026   </t>
  </si>
  <si>
    <t xml:space="preserve">količina  2026 </t>
  </si>
  <si>
    <r>
      <t xml:space="preserve">19. SKLOP:  </t>
    </r>
    <r>
      <rPr>
        <b/>
        <sz val="11"/>
        <rFont val="Arial"/>
        <family val="2"/>
        <charset val="238"/>
      </rPr>
      <t>URSZR  GOSPODINJSKI APARATI IN NAPRAVE</t>
    </r>
  </si>
  <si>
    <t>15. SKLOP:  SSZ PROFESIONALNI POMIVALNI STROJI</t>
  </si>
  <si>
    <t xml:space="preserve">količina 2027 </t>
  </si>
  <si>
    <t>količina skupaj 2027 2028</t>
  </si>
  <si>
    <t xml:space="preserve">Friteza električna z enim bazenom </t>
  </si>
  <si>
    <t>Žar električni</t>
  </si>
  <si>
    <t>Štedilnik plinski 4/1 brez pečice (G=700-740 mm)</t>
  </si>
  <si>
    <t>Štedilnik plinski 4/1 brez pečice (G= 900 mm)</t>
  </si>
  <si>
    <t xml:space="preserve">
Veljavnost ponudbe: 90 dni od datuma določenega za oddajo ponudbe.
</t>
  </si>
  <si>
    <r>
      <t xml:space="preserve">
</t>
    </r>
    <r>
      <rPr>
        <sz val="10"/>
        <color theme="1"/>
        <rFont val="Arial"/>
        <family val="2"/>
        <charset val="238"/>
      </rPr>
      <t>Veljavnost ponudbe: 90 dni od datuma določenega za oddajo ponudbe.</t>
    </r>
    <r>
      <rPr>
        <sz val="10"/>
        <color theme="1"/>
        <rFont val="Calibri"/>
        <family val="2"/>
        <charset val="238"/>
        <scheme val="minor"/>
      </rPr>
      <t xml:space="preserve">
</t>
    </r>
  </si>
  <si>
    <t>Kuhinjski robot</t>
  </si>
  <si>
    <t>Indukcijska kuhalna plošča vgradna</t>
  </si>
  <si>
    <t>Cvrtnik na vroči zrak</t>
  </si>
  <si>
    <t>Storitev strokovnega priklopa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</si>
</sst>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 diagonalUp="1"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 style="double">
        <color indexed="64"/>
      </right>
      <top/>
      <bottom style="thin">
        <color indexed="64"/>
      </bottom>
      <diagonal style="thin">
        <color indexed="64"/>
      </diagonal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 style="double">
        <color indexed="64"/>
      </right>
      <top/>
      <bottom style="double">
        <color indexed="64"/>
      </bottom>
      <diagonal style="thin">
        <color indexed="64"/>
      </diagonal>
    </border>
    <border diagonalUp="1">
      <left style="double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8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0" fillId="2" borderId="2" xfId="0" applyFont="1" applyFill="1" applyBorder="1" applyProtection="1"/>
    <xf numFmtId="3" fontId="1" fillId="0" borderId="1" xfId="0" applyNumberFormat="1" applyFont="1" applyBorder="1" applyAlignment="1">
      <alignment vertical="center"/>
    </xf>
    <xf numFmtId="0" fontId="3" fillId="9" borderId="10" xfId="0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Protection="1"/>
    <xf numFmtId="0" fontId="1" fillId="0" borderId="16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vertical="center"/>
    </xf>
    <xf numFmtId="0" fontId="4" fillId="8" borderId="19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/>
    </xf>
    <xf numFmtId="0" fontId="10" fillId="2" borderId="2" xfId="0" applyFont="1" applyFill="1" applyBorder="1" applyAlignment="1" applyProtection="1">
      <alignment wrapText="1"/>
    </xf>
    <xf numFmtId="0" fontId="4" fillId="8" borderId="19" xfId="0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Protection="1"/>
    <xf numFmtId="49" fontId="10" fillId="2" borderId="2" xfId="0" applyNumberFormat="1" applyFont="1" applyFill="1" applyBorder="1" applyProtection="1"/>
    <xf numFmtId="1" fontId="1" fillId="0" borderId="16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4" fillId="8" borderId="31" xfId="0" applyFont="1" applyFill="1" applyBorder="1" applyAlignment="1">
      <alignment horizontal="center" vertical="center" wrapText="1"/>
    </xf>
    <xf numFmtId="0" fontId="5" fillId="8" borderId="32" xfId="0" applyFont="1" applyFill="1" applyBorder="1" applyAlignment="1">
      <alignment horizontal="center" vertical="center" wrapText="1"/>
    </xf>
    <xf numFmtId="0" fontId="6" fillId="8" borderId="32" xfId="0" applyFont="1" applyFill="1" applyBorder="1" applyAlignment="1">
      <alignment horizontal="center" vertical="center" wrapText="1"/>
    </xf>
    <xf numFmtId="0" fontId="6" fillId="8" borderId="33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 applyProtection="1">
      <alignment wrapText="1"/>
    </xf>
    <xf numFmtId="10" fontId="8" fillId="0" borderId="16" xfId="0" applyNumberFormat="1" applyFont="1" applyBorder="1" applyAlignment="1">
      <alignment vertical="center" wrapText="1"/>
    </xf>
    <xf numFmtId="164" fontId="8" fillId="0" borderId="16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right" vertical="center" wrapText="1"/>
    </xf>
    <xf numFmtId="10" fontId="8" fillId="0" borderId="16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4" fontId="4" fillId="6" borderId="17" xfId="0" applyNumberFormat="1" applyFont="1" applyFill="1" applyBorder="1" applyAlignment="1">
      <alignment horizontal="right" vertical="center" wrapText="1"/>
    </xf>
    <xf numFmtId="164" fontId="9" fillId="3" borderId="7" xfId="0" applyNumberFormat="1" applyFont="1" applyFill="1" applyBorder="1" applyAlignment="1">
      <alignment horizontal="right"/>
    </xf>
    <xf numFmtId="164" fontId="9" fillId="4" borderId="8" xfId="0" applyNumberFormat="1" applyFont="1" applyFill="1" applyBorder="1" applyAlignment="1">
      <alignment horizontal="right"/>
    </xf>
    <xf numFmtId="164" fontId="9" fillId="7" borderId="9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/>
    </xf>
    <xf numFmtId="164" fontId="11" fillId="3" borderId="7" xfId="0" applyNumberFormat="1" applyFont="1" applyFill="1" applyBorder="1" applyAlignment="1">
      <alignment horizontal="right"/>
    </xf>
    <xf numFmtId="164" fontId="11" fillId="4" borderId="8" xfId="0" applyNumberFormat="1" applyFont="1" applyFill="1" applyBorder="1" applyAlignment="1">
      <alignment horizontal="right"/>
    </xf>
    <xf numFmtId="164" fontId="11" fillId="7" borderId="9" xfId="0" applyNumberFormat="1" applyFont="1" applyFill="1" applyBorder="1" applyAlignment="1">
      <alignment horizontal="right"/>
    </xf>
    <xf numFmtId="0" fontId="4" fillId="8" borderId="16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horizontal="left" vertical="center" wrapText="1"/>
    </xf>
    <xf numFmtId="0" fontId="4" fillId="8" borderId="19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4" fillId="6" borderId="8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wrapText="1"/>
    </xf>
    <xf numFmtId="0" fontId="2" fillId="0" borderId="0" xfId="0" applyFont="1" applyBorder="1" applyAlignment="1"/>
    <xf numFmtId="9" fontId="2" fillId="0" borderId="0" xfId="0" applyNumberFormat="1" applyFont="1" applyBorder="1"/>
    <xf numFmtId="2" fontId="2" fillId="0" borderId="0" xfId="0" applyNumberFormat="1" applyFont="1" applyBorder="1"/>
    <xf numFmtId="0" fontId="2" fillId="0" borderId="25" xfId="0" applyFont="1" applyBorder="1" applyAlignment="1">
      <alignment horizontal="center"/>
    </xf>
    <xf numFmtId="0" fontId="13" fillId="2" borderId="2" xfId="0" applyFont="1" applyFill="1" applyBorder="1" applyProtection="1"/>
    <xf numFmtId="0" fontId="2" fillId="0" borderId="25" xfId="0" applyFont="1" applyBorder="1" applyAlignment="1"/>
    <xf numFmtId="0" fontId="10" fillId="2" borderId="2" xfId="0" applyFont="1" applyFill="1" applyBorder="1"/>
    <xf numFmtId="0" fontId="13" fillId="2" borderId="2" xfId="0" applyFont="1" applyFill="1" applyBorder="1"/>
    <xf numFmtId="164" fontId="13" fillId="2" borderId="35" xfId="0" applyNumberFormat="1" applyFont="1" applyFill="1" applyBorder="1"/>
    <xf numFmtId="3" fontId="13" fillId="0" borderId="16" xfId="0" applyNumberFormat="1" applyFont="1" applyBorder="1" applyAlignment="1">
      <alignment vertical="center"/>
    </xf>
    <xf numFmtId="3" fontId="13" fillId="0" borderId="1" xfId="0" applyNumberFormat="1" applyFont="1" applyBorder="1" applyAlignment="1">
      <alignment vertical="center"/>
    </xf>
    <xf numFmtId="10" fontId="1" fillId="0" borderId="16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  <xf numFmtId="0" fontId="2" fillId="0" borderId="0" xfId="0" applyFont="1"/>
    <xf numFmtId="0" fontId="10" fillId="2" borderId="15" xfId="0" applyFont="1" applyFill="1" applyBorder="1"/>
    <xf numFmtId="0" fontId="2" fillId="0" borderId="25" xfId="0" applyFont="1" applyBorder="1" applyAlignment="1">
      <alignment horizontal="center"/>
    </xf>
    <xf numFmtId="0" fontId="4" fillId="8" borderId="16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/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1" fontId="10" fillId="0" borderId="38" xfId="0" applyNumberFormat="1" applyFont="1" applyBorder="1" applyAlignment="1">
      <alignment horizontal="right"/>
    </xf>
    <xf numFmtId="1" fontId="10" fillId="0" borderId="39" xfId="0" applyNumberFormat="1" applyFont="1" applyBorder="1" applyAlignment="1">
      <alignment horizontal="right"/>
    </xf>
    <xf numFmtId="1" fontId="10" fillId="0" borderId="42" xfId="0" applyNumberFormat="1" applyFont="1" applyBorder="1" applyAlignment="1">
      <alignment horizontal="right"/>
    </xf>
    <xf numFmtId="1" fontId="10" fillId="0" borderId="44" xfId="0" applyNumberFormat="1" applyFont="1" applyBorder="1" applyAlignment="1">
      <alignment horizontal="right"/>
    </xf>
    <xf numFmtId="1" fontId="10" fillId="0" borderId="45" xfId="0" applyNumberFormat="1" applyFont="1" applyBorder="1" applyAlignment="1">
      <alignment horizontal="right"/>
    </xf>
    <xf numFmtId="1" fontId="10" fillId="0" borderId="46" xfId="0" applyNumberFormat="1" applyFont="1" applyBorder="1" applyAlignment="1">
      <alignment horizontal="right"/>
    </xf>
    <xf numFmtId="1" fontId="10" fillId="10" borderId="1" xfId="0" applyNumberFormat="1" applyFont="1" applyFill="1" applyBorder="1" applyAlignment="1">
      <alignment horizontal="right"/>
    </xf>
    <xf numFmtId="1" fontId="10" fillId="10" borderId="10" xfId="0" applyNumberFormat="1" applyFont="1" applyFill="1" applyBorder="1" applyAlignment="1">
      <alignment horizontal="right"/>
    </xf>
    <xf numFmtId="1" fontId="10" fillId="10" borderId="19" xfId="0" applyNumberFormat="1" applyFont="1" applyFill="1" applyBorder="1" applyAlignment="1">
      <alignment horizontal="right"/>
    </xf>
    <xf numFmtId="1" fontId="10" fillId="10" borderId="16" xfId="0" applyNumberFormat="1" applyFont="1" applyFill="1" applyBorder="1" applyAlignment="1">
      <alignment horizontal="right"/>
    </xf>
    <xf numFmtId="0" fontId="9" fillId="0" borderId="48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1" fontId="10" fillId="0" borderId="49" xfId="0" applyNumberFormat="1" applyFont="1" applyBorder="1" applyAlignment="1">
      <alignment horizontal="right"/>
    </xf>
    <xf numFmtId="0" fontId="10" fillId="0" borderId="14" xfId="0" applyFont="1" applyBorder="1" applyAlignment="1">
      <alignment horizontal="center"/>
    </xf>
    <xf numFmtId="1" fontId="10" fillId="0" borderId="18" xfId="0" applyNumberFormat="1" applyFont="1" applyBorder="1" applyAlignment="1">
      <alignment horizontal="center"/>
    </xf>
    <xf numFmtId="0" fontId="10" fillId="2" borderId="50" xfId="0" applyFont="1" applyFill="1" applyBorder="1" applyProtection="1"/>
    <xf numFmtId="0" fontId="13" fillId="0" borderId="14" xfId="0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1" fontId="10" fillId="0" borderId="19" xfId="0" applyNumberFormat="1" applyFont="1" applyBorder="1" applyAlignment="1">
      <alignment horizontal="center"/>
    </xf>
    <xf numFmtId="1" fontId="10" fillId="0" borderId="43" xfId="0" applyNumberFormat="1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" fontId="10" fillId="0" borderId="10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10" fillId="0" borderId="16" xfId="0" applyNumberFormat="1" applyFont="1" applyBorder="1" applyAlignment="1">
      <alignment horizontal="center"/>
    </xf>
    <xf numFmtId="1" fontId="10" fillId="10" borderId="14" xfId="0" applyNumberFormat="1" applyFont="1" applyFill="1" applyBorder="1" applyAlignment="1">
      <alignment horizontal="center"/>
    </xf>
    <xf numFmtId="1" fontId="10" fillId="0" borderId="17" xfId="0" applyNumberFormat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1" fontId="10" fillId="10" borderId="10" xfId="0" applyNumberFormat="1" applyFont="1" applyFill="1" applyBorder="1" applyAlignment="1">
      <alignment horizontal="center"/>
    </xf>
    <xf numFmtId="1" fontId="10" fillId="10" borderId="18" xfId="0" applyNumberFormat="1" applyFont="1" applyFill="1" applyBorder="1" applyAlignment="1">
      <alignment horizontal="center"/>
    </xf>
    <xf numFmtId="1" fontId="10" fillId="0" borderId="9" xfId="0" applyNumberFormat="1" applyFont="1" applyBorder="1" applyAlignment="1">
      <alignment horizontal="center"/>
    </xf>
    <xf numFmtId="1" fontId="10" fillId="10" borderId="16" xfId="0" applyNumberFormat="1" applyFont="1" applyFill="1" applyBorder="1" applyAlignment="1">
      <alignment horizontal="center"/>
    </xf>
    <xf numFmtId="1" fontId="10" fillId="10" borderId="17" xfId="0" applyNumberFormat="1" applyFont="1" applyFill="1" applyBorder="1" applyAlignment="1">
      <alignment horizontal="center"/>
    </xf>
    <xf numFmtId="1" fontId="10" fillId="10" borderId="8" xfId="0" applyNumberFormat="1" applyFont="1" applyFill="1" applyBorder="1" applyAlignment="1">
      <alignment horizontal="center"/>
    </xf>
    <xf numFmtId="1" fontId="10" fillId="10" borderId="1" xfId="0" applyNumberFormat="1" applyFont="1" applyFill="1" applyBorder="1" applyAlignment="1">
      <alignment horizontal="center"/>
    </xf>
    <xf numFmtId="1" fontId="10" fillId="10" borderId="9" xfId="0" applyNumberFormat="1" applyFont="1" applyFill="1" applyBorder="1" applyAlignment="1">
      <alignment horizontal="center"/>
    </xf>
    <xf numFmtId="1" fontId="10" fillId="0" borderId="42" xfId="0" applyNumberFormat="1" applyFont="1" applyBorder="1" applyAlignment="1">
      <alignment horizontal="center"/>
    </xf>
    <xf numFmtId="1" fontId="10" fillId="0" borderId="38" xfId="0" applyNumberFormat="1" applyFont="1" applyBorder="1" applyAlignment="1">
      <alignment horizontal="center"/>
    </xf>
    <xf numFmtId="1" fontId="10" fillId="0" borderId="39" xfId="0" applyNumberFormat="1" applyFont="1" applyBorder="1" applyAlignment="1">
      <alignment horizontal="center"/>
    </xf>
    <xf numFmtId="1" fontId="10" fillId="0" borderId="46" xfId="0" applyNumberFormat="1" applyFont="1" applyBorder="1" applyAlignment="1">
      <alignment horizontal="center"/>
    </xf>
    <xf numFmtId="1" fontId="10" fillId="0" borderId="40" xfId="0" applyNumberFormat="1" applyFont="1" applyBorder="1" applyAlignment="1">
      <alignment horizontal="center"/>
    </xf>
    <xf numFmtId="1" fontId="10" fillId="0" borderId="41" xfId="0" applyNumberFormat="1" applyFont="1" applyBorder="1" applyAlignment="1">
      <alignment horizontal="center"/>
    </xf>
    <xf numFmtId="1" fontId="10" fillId="0" borderId="47" xfId="0" applyNumberFormat="1" applyFont="1" applyBorder="1" applyAlignment="1">
      <alignment horizontal="center"/>
    </xf>
    <xf numFmtId="1" fontId="10" fillId="10" borderId="19" xfId="0" applyNumberFormat="1" applyFont="1" applyFill="1" applyBorder="1" applyAlignment="1">
      <alignment horizontal="center"/>
    </xf>
    <xf numFmtId="3" fontId="10" fillId="0" borderId="14" xfId="0" applyNumberFormat="1" applyFont="1" applyBorder="1" applyAlignment="1">
      <alignment horizontal="center"/>
    </xf>
    <xf numFmtId="3" fontId="10" fillId="0" borderId="16" xfId="0" applyNumberFormat="1" applyFont="1" applyBorder="1" applyAlignment="1">
      <alignment horizontal="center"/>
    </xf>
    <xf numFmtId="3" fontId="10" fillId="2" borderId="37" xfId="0" applyNumberFormat="1" applyFont="1" applyFill="1" applyBorder="1" applyAlignment="1">
      <alignment horizontal="center"/>
    </xf>
    <xf numFmtId="3" fontId="10" fillId="0" borderId="10" xfId="0" applyNumberFormat="1" applyFont="1" applyBorder="1" applyAlignment="1">
      <alignment horizontal="center"/>
    </xf>
    <xf numFmtId="3" fontId="10" fillId="10" borderId="1" xfId="0" applyNumberFormat="1" applyFont="1" applyFill="1" applyBorder="1" applyAlignment="1">
      <alignment horizontal="center"/>
    </xf>
    <xf numFmtId="3" fontId="10" fillId="2" borderId="38" xfId="0" applyNumberFormat="1" applyFont="1" applyFill="1" applyBorder="1" applyAlignment="1">
      <alignment horizontal="center"/>
    </xf>
    <xf numFmtId="3" fontId="10" fillId="10" borderId="10" xfId="0" applyNumberFormat="1" applyFont="1" applyFill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0" fillId="0" borderId="18" xfId="0" applyNumberFormat="1" applyFont="1" applyBorder="1" applyAlignment="1">
      <alignment horizontal="center"/>
    </xf>
    <xf numFmtId="3" fontId="10" fillId="10" borderId="19" xfId="0" applyNumberFormat="1" applyFont="1" applyFill="1" applyBorder="1" applyAlignment="1">
      <alignment horizontal="center"/>
    </xf>
    <xf numFmtId="3" fontId="10" fillId="2" borderId="39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vertical="center"/>
    </xf>
    <xf numFmtId="1" fontId="10" fillId="2" borderId="10" xfId="0" applyNumberFormat="1" applyFont="1" applyFill="1" applyBorder="1" applyAlignment="1">
      <alignment horizontal="center"/>
    </xf>
    <xf numFmtId="1" fontId="10" fillId="2" borderId="18" xfId="0" applyNumberFormat="1" applyFont="1" applyFill="1" applyBorder="1" applyAlignment="1">
      <alignment horizontal="center"/>
    </xf>
    <xf numFmtId="0" fontId="10" fillId="2" borderId="48" xfId="0" applyFont="1" applyFill="1" applyBorder="1" applyAlignment="1">
      <alignment horizontal="center"/>
    </xf>
    <xf numFmtId="0" fontId="10" fillId="2" borderId="5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6" borderId="21" xfId="0" applyFont="1" applyFill="1" applyBorder="1" applyAlignment="1">
      <alignment horizontal="left" wrapText="1"/>
    </xf>
    <xf numFmtId="0" fontId="3" fillId="6" borderId="6" xfId="0" applyFont="1" applyFill="1" applyBorder="1" applyAlignment="1">
      <alignment horizontal="left" wrapText="1"/>
    </xf>
    <xf numFmtId="0" fontId="3" fillId="6" borderId="22" xfId="0" applyFont="1" applyFill="1" applyBorder="1" applyAlignment="1">
      <alignment horizontal="left" wrapText="1"/>
    </xf>
    <xf numFmtId="0" fontId="3" fillId="6" borderId="25" xfId="0" applyFont="1" applyFill="1" applyBorder="1" applyAlignment="1">
      <alignment horizontal="left" wrapText="1"/>
    </xf>
    <xf numFmtId="0" fontId="3" fillId="6" borderId="0" xfId="0" applyFont="1" applyFill="1" applyBorder="1" applyAlignment="1">
      <alignment horizontal="left" wrapText="1"/>
    </xf>
    <xf numFmtId="0" fontId="3" fillId="6" borderId="27" xfId="0" applyFont="1" applyFill="1" applyBorder="1" applyAlignment="1">
      <alignment horizontal="left" wrapText="1"/>
    </xf>
    <xf numFmtId="0" fontId="9" fillId="6" borderId="28" xfId="0" applyFont="1" applyFill="1" applyBorder="1" applyAlignment="1">
      <alignment horizontal="left" wrapText="1"/>
    </xf>
    <xf numFmtId="0" fontId="9" fillId="6" borderId="29" xfId="0" applyFont="1" applyFill="1" applyBorder="1" applyAlignment="1">
      <alignment horizontal="left" wrapText="1"/>
    </xf>
    <xf numFmtId="0" fontId="9" fillId="6" borderId="30" xfId="0" applyFont="1" applyFill="1" applyBorder="1" applyAlignment="1">
      <alignment horizontal="left" wrapText="1"/>
    </xf>
    <xf numFmtId="0" fontId="4" fillId="9" borderId="36" xfId="0" applyFont="1" applyFill="1" applyBorder="1" applyAlignment="1">
      <alignment horizontal="center" vertical="center" wrapText="1"/>
    </xf>
    <xf numFmtId="0" fontId="4" fillId="9" borderId="34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/>
    </xf>
    <xf numFmtId="0" fontId="3" fillId="0" borderId="6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8" borderId="14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7" borderId="13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horizontal="left" vertical="center" wrapText="1"/>
    </xf>
    <xf numFmtId="0" fontId="7" fillId="8" borderId="19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2" fillId="0" borderId="25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4" fillId="9" borderId="21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9" borderId="2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12" fillId="6" borderId="28" xfId="0" applyFont="1" applyFill="1" applyBorder="1" applyAlignment="1">
      <alignment horizontal="left" wrapText="1"/>
    </xf>
    <xf numFmtId="0" fontId="12" fillId="6" borderId="29" xfId="0" applyFont="1" applyFill="1" applyBorder="1" applyAlignment="1">
      <alignment horizontal="left" wrapText="1"/>
    </xf>
    <xf numFmtId="0" fontId="12" fillId="6" borderId="30" xfId="0" applyFont="1" applyFill="1" applyBorder="1" applyAlignment="1">
      <alignment horizontal="left" wrapText="1"/>
    </xf>
    <xf numFmtId="0" fontId="10" fillId="2" borderId="20" xfId="0" applyFont="1" applyFill="1" applyBorder="1" applyProtection="1"/>
    <xf numFmtId="0" fontId="9" fillId="6" borderId="20" xfId="0" applyFont="1" applyFill="1" applyBorder="1" applyAlignment="1">
      <alignment horizontal="left" vertical="center" wrapText="1"/>
    </xf>
    <xf numFmtId="0" fontId="9" fillId="6" borderId="23" xfId="0" applyFont="1" applyFill="1" applyBorder="1" applyAlignment="1">
      <alignment horizontal="left" vertical="center" wrapText="1"/>
    </xf>
    <xf numFmtId="1" fontId="10" fillId="10" borderId="52" xfId="0" applyNumberFormat="1" applyFont="1" applyFill="1" applyBorder="1" applyAlignment="1">
      <alignment horizontal="center"/>
    </xf>
    <xf numFmtId="1" fontId="10" fillId="0" borderId="53" xfId="0" applyNumberFormat="1" applyFont="1" applyBorder="1" applyAlignment="1">
      <alignment horizontal="center"/>
    </xf>
    <xf numFmtId="1" fontId="10" fillId="0" borderId="54" xfId="0" applyNumberFormat="1" applyFont="1" applyBorder="1" applyAlignment="1">
      <alignment horizontal="center"/>
    </xf>
    <xf numFmtId="0" fontId="10" fillId="2" borderId="19" xfId="0" applyFont="1" applyFill="1" applyBorder="1" applyProtection="1"/>
    <xf numFmtId="0" fontId="1" fillId="0" borderId="19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vertical="center"/>
    </xf>
    <xf numFmtId="164" fontId="8" fillId="0" borderId="19" xfId="0" applyNumberFormat="1" applyFont="1" applyBorder="1" applyAlignment="1">
      <alignment horizontal="right" vertical="center" wrapText="1"/>
    </xf>
    <xf numFmtId="10" fontId="8" fillId="0" borderId="19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right" vertical="center" wrapText="1"/>
    </xf>
    <xf numFmtId="0" fontId="3" fillId="9" borderId="19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opLeftCell="A22" zoomScale="80" zoomScaleNormal="80" workbookViewId="0">
      <selection activeCell="C26" sqref="C26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36.140625" style="1" customWidth="1"/>
    <col min="4" max="4" width="20.5703125" style="1" customWidth="1"/>
    <col min="5" max="5" width="19.1406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8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8" customHeight="1" thickBot="1" x14ac:dyDescent="0.3">
      <c r="A3" s="153" t="s">
        <v>48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154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21">
        <v>10</v>
      </c>
      <c r="K5" s="21">
        <v>11</v>
      </c>
      <c r="L5" s="22">
        <v>12</v>
      </c>
      <c r="M5" s="162"/>
      <c r="N5" s="159"/>
      <c r="O5" s="160"/>
      <c r="P5" s="161"/>
    </row>
    <row r="6" spans="1:16" ht="24.95" customHeight="1" thickBot="1" x14ac:dyDescent="0.3">
      <c r="A6" s="166"/>
      <c r="B6" s="169"/>
      <c r="C6" s="169"/>
      <c r="D6" s="169"/>
      <c r="E6" s="168"/>
      <c r="F6" s="169"/>
      <c r="G6" s="168"/>
      <c r="H6" s="168"/>
      <c r="I6" s="168"/>
      <c r="J6" s="12" t="s">
        <v>150</v>
      </c>
      <c r="K6" s="12" t="s">
        <v>151</v>
      </c>
      <c r="L6" s="13" t="s">
        <v>105</v>
      </c>
      <c r="M6" s="162"/>
      <c r="N6" s="76">
        <v>2026</v>
      </c>
      <c r="O6" s="77">
        <v>2027</v>
      </c>
      <c r="P6" s="78">
        <v>2028</v>
      </c>
    </row>
    <row r="7" spans="1:16" ht="18" customHeight="1" thickTop="1" x14ac:dyDescent="0.2">
      <c r="A7" s="7">
        <v>1</v>
      </c>
      <c r="B7" s="8" t="s">
        <v>13</v>
      </c>
      <c r="C7" s="17"/>
      <c r="D7" s="17"/>
      <c r="E7" s="19"/>
      <c r="F7" s="10" t="s">
        <v>10</v>
      </c>
      <c r="G7" s="11">
        <v>36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62"/>
      <c r="N7" s="127">
        <v>16</v>
      </c>
      <c r="O7" s="128">
        <v>20</v>
      </c>
      <c r="P7" s="129"/>
    </row>
    <row r="8" spans="1:16" ht="18" customHeight="1" x14ac:dyDescent="0.2">
      <c r="A8" s="6">
        <v>2</v>
      </c>
      <c r="B8" s="4" t="s">
        <v>15</v>
      </c>
      <c r="C8" s="18"/>
      <c r="D8" s="18"/>
      <c r="E8" s="20"/>
      <c r="F8" s="2" t="s">
        <v>10</v>
      </c>
      <c r="G8" s="5">
        <v>13</v>
      </c>
      <c r="H8" s="30">
        <v>0</v>
      </c>
      <c r="I8" s="33">
        <v>0.22</v>
      </c>
      <c r="J8" s="31">
        <f t="shared" ref="J8:J29" si="0">H8*I8</f>
        <v>0</v>
      </c>
      <c r="K8" s="31">
        <f t="shared" ref="K8:K29" si="1">H8+J8</f>
        <v>0</v>
      </c>
      <c r="L8" s="34">
        <f t="shared" ref="L8:L29" si="2">G8*K8</f>
        <v>0</v>
      </c>
      <c r="M8" s="162"/>
      <c r="N8" s="130">
        <v>13</v>
      </c>
      <c r="O8" s="131"/>
      <c r="P8" s="132"/>
    </row>
    <row r="9" spans="1:16" ht="18" customHeight="1" x14ac:dyDescent="0.2">
      <c r="A9" s="6">
        <v>3</v>
      </c>
      <c r="B9" s="4" t="s">
        <v>423</v>
      </c>
      <c r="C9" s="18"/>
      <c r="D9" s="18"/>
      <c r="E9" s="20"/>
      <c r="F9" s="2" t="s">
        <v>10</v>
      </c>
      <c r="G9" s="5">
        <v>10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62"/>
      <c r="N9" s="130">
        <v>10</v>
      </c>
      <c r="O9" s="131"/>
      <c r="P9" s="132"/>
    </row>
    <row r="10" spans="1:16" ht="18" customHeight="1" x14ac:dyDescent="0.2">
      <c r="A10" s="7">
        <v>4</v>
      </c>
      <c r="B10" s="4" t="s">
        <v>36</v>
      </c>
      <c r="C10" s="18"/>
      <c r="D10" s="18"/>
      <c r="E10" s="20"/>
      <c r="F10" s="2" t="s">
        <v>10</v>
      </c>
      <c r="G10" s="5">
        <v>5</v>
      </c>
      <c r="H10" s="30">
        <v>0</v>
      </c>
      <c r="I10" s="33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62"/>
      <c r="N10" s="130">
        <v>5</v>
      </c>
      <c r="O10" s="131"/>
      <c r="P10" s="132"/>
    </row>
    <row r="11" spans="1:16" ht="18" customHeight="1" x14ac:dyDescent="0.2">
      <c r="A11" s="6">
        <v>5</v>
      </c>
      <c r="B11" s="4" t="s">
        <v>422</v>
      </c>
      <c r="C11" s="18"/>
      <c r="D11" s="18"/>
      <c r="E11" s="20"/>
      <c r="F11" s="2" t="s">
        <v>10</v>
      </c>
      <c r="G11" s="5">
        <v>1</v>
      </c>
      <c r="H11" s="30">
        <v>0</v>
      </c>
      <c r="I11" s="33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62"/>
      <c r="N11" s="130">
        <v>1</v>
      </c>
      <c r="O11" s="131"/>
      <c r="P11" s="132"/>
    </row>
    <row r="12" spans="1:16" ht="18" customHeight="1" x14ac:dyDescent="0.2">
      <c r="A12" s="6">
        <v>6</v>
      </c>
      <c r="B12" s="4" t="s">
        <v>16</v>
      </c>
      <c r="C12" s="18"/>
      <c r="D12" s="18"/>
      <c r="E12" s="20"/>
      <c r="F12" s="2" t="s">
        <v>10</v>
      </c>
      <c r="G12" s="5">
        <v>2</v>
      </c>
      <c r="H12" s="30">
        <v>0</v>
      </c>
      <c r="I12" s="33">
        <v>0.22</v>
      </c>
      <c r="J12" s="31">
        <f t="shared" si="0"/>
        <v>0</v>
      </c>
      <c r="K12" s="31">
        <f t="shared" si="1"/>
        <v>0</v>
      </c>
      <c r="L12" s="34">
        <f t="shared" si="2"/>
        <v>0</v>
      </c>
      <c r="M12" s="162"/>
      <c r="N12" s="130">
        <v>2</v>
      </c>
      <c r="O12" s="131"/>
      <c r="P12" s="132"/>
    </row>
    <row r="13" spans="1:16" ht="18" customHeight="1" x14ac:dyDescent="0.2">
      <c r="A13" s="7">
        <v>7</v>
      </c>
      <c r="B13" s="4" t="s">
        <v>17</v>
      </c>
      <c r="C13" s="18"/>
      <c r="D13" s="18"/>
      <c r="E13" s="20"/>
      <c r="F13" s="2" t="s">
        <v>10</v>
      </c>
      <c r="G13" s="5">
        <v>11</v>
      </c>
      <c r="H13" s="30">
        <v>0</v>
      </c>
      <c r="I13" s="33">
        <v>0.22</v>
      </c>
      <c r="J13" s="31">
        <f t="shared" si="0"/>
        <v>0</v>
      </c>
      <c r="K13" s="31">
        <f t="shared" si="1"/>
        <v>0</v>
      </c>
      <c r="L13" s="34">
        <f t="shared" si="2"/>
        <v>0</v>
      </c>
      <c r="M13" s="162"/>
      <c r="N13" s="130">
        <v>11</v>
      </c>
      <c r="O13" s="131"/>
      <c r="P13" s="132"/>
    </row>
    <row r="14" spans="1:16" ht="18" customHeight="1" x14ac:dyDescent="0.2">
      <c r="A14" s="6">
        <v>8</v>
      </c>
      <c r="B14" s="4" t="s">
        <v>14</v>
      </c>
      <c r="C14" s="18"/>
      <c r="D14" s="18"/>
      <c r="E14" s="20"/>
      <c r="F14" s="2" t="s">
        <v>10</v>
      </c>
      <c r="G14" s="5">
        <v>14</v>
      </c>
      <c r="H14" s="30">
        <v>0</v>
      </c>
      <c r="I14" s="33">
        <v>0.22</v>
      </c>
      <c r="J14" s="31">
        <f t="shared" si="0"/>
        <v>0</v>
      </c>
      <c r="K14" s="31">
        <f t="shared" si="1"/>
        <v>0</v>
      </c>
      <c r="L14" s="34">
        <f t="shared" si="2"/>
        <v>0</v>
      </c>
      <c r="M14" s="162"/>
      <c r="N14" s="130">
        <v>14</v>
      </c>
      <c r="O14" s="131"/>
      <c r="P14" s="132"/>
    </row>
    <row r="15" spans="1:16" ht="18" customHeight="1" x14ac:dyDescent="0.2">
      <c r="A15" s="6">
        <v>9</v>
      </c>
      <c r="B15" s="4" t="s">
        <v>18</v>
      </c>
      <c r="C15" s="18"/>
      <c r="D15" s="18"/>
      <c r="E15" s="20"/>
      <c r="F15" s="2" t="s">
        <v>10</v>
      </c>
      <c r="G15" s="5">
        <v>7</v>
      </c>
      <c r="H15" s="30">
        <v>0</v>
      </c>
      <c r="I15" s="33">
        <v>0.22</v>
      </c>
      <c r="J15" s="31">
        <f t="shared" si="0"/>
        <v>0</v>
      </c>
      <c r="K15" s="31">
        <f t="shared" si="1"/>
        <v>0</v>
      </c>
      <c r="L15" s="34">
        <f t="shared" si="2"/>
        <v>0</v>
      </c>
      <c r="M15" s="162"/>
      <c r="N15" s="130">
        <v>7</v>
      </c>
      <c r="O15" s="131"/>
      <c r="P15" s="132"/>
    </row>
    <row r="16" spans="1:16" ht="18" customHeight="1" x14ac:dyDescent="0.2">
      <c r="A16" s="7">
        <v>10</v>
      </c>
      <c r="B16" s="4" t="s">
        <v>424</v>
      </c>
      <c r="C16" s="18"/>
      <c r="D16" s="18"/>
      <c r="E16" s="20"/>
      <c r="F16" s="2" t="s">
        <v>10</v>
      </c>
      <c r="G16" s="5">
        <v>61</v>
      </c>
      <c r="H16" s="30">
        <v>0</v>
      </c>
      <c r="I16" s="33">
        <v>0.22</v>
      </c>
      <c r="J16" s="31">
        <f t="shared" si="0"/>
        <v>0</v>
      </c>
      <c r="K16" s="31">
        <f t="shared" si="1"/>
        <v>0</v>
      </c>
      <c r="L16" s="34">
        <f t="shared" si="2"/>
        <v>0</v>
      </c>
      <c r="M16" s="162"/>
      <c r="N16" s="130">
        <v>61</v>
      </c>
      <c r="O16" s="131"/>
      <c r="P16" s="132"/>
    </row>
    <row r="17" spans="1:16" ht="18" customHeight="1" x14ac:dyDescent="0.2">
      <c r="A17" s="6">
        <v>11</v>
      </c>
      <c r="B17" s="4" t="s">
        <v>19</v>
      </c>
      <c r="C17" s="18"/>
      <c r="D17" s="18"/>
      <c r="E17" s="20"/>
      <c r="F17" s="2" t="s">
        <v>10</v>
      </c>
      <c r="G17" s="5">
        <v>6</v>
      </c>
      <c r="H17" s="30">
        <v>0</v>
      </c>
      <c r="I17" s="33">
        <v>0.22</v>
      </c>
      <c r="J17" s="31">
        <f t="shared" si="0"/>
        <v>0</v>
      </c>
      <c r="K17" s="31">
        <f t="shared" si="1"/>
        <v>0</v>
      </c>
      <c r="L17" s="34">
        <f t="shared" si="2"/>
        <v>0</v>
      </c>
      <c r="M17" s="162"/>
      <c r="N17" s="133"/>
      <c r="O17" s="134">
        <v>6</v>
      </c>
      <c r="P17" s="132"/>
    </row>
    <row r="18" spans="1:16" ht="18" customHeight="1" x14ac:dyDescent="0.2">
      <c r="A18" s="6">
        <v>12</v>
      </c>
      <c r="B18" s="4" t="s">
        <v>425</v>
      </c>
      <c r="C18" s="18"/>
      <c r="D18" s="18"/>
      <c r="E18" s="20"/>
      <c r="F18" s="2" t="s">
        <v>10</v>
      </c>
      <c r="G18" s="5">
        <v>2</v>
      </c>
      <c r="H18" s="30">
        <v>0</v>
      </c>
      <c r="I18" s="33">
        <v>0.22</v>
      </c>
      <c r="J18" s="31">
        <f t="shared" si="0"/>
        <v>0</v>
      </c>
      <c r="K18" s="31">
        <f t="shared" si="1"/>
        <v>0</v>
      </c>
      <c r="L18" s="34">
        <f t="shared" si="2"/>
        <v>0</v>
      </c>
      <c r="M18" s="162"/>
      <c r="N18" s="130">
        <v>2</v>
      </c>
      <c r="O18" s="131"/>
      <c r="P18" s="132"/>
    </row>
    <row r="19" spans="1:16" ht="18" customHeight="1" x14ac:dyDescent="0.2">
      <c r="A19" s="7">
        <v>13</v>
      </c>
      <c r="B19" s="4" t="s">
        <v>38</v>
      </c>
      <c r="C19" s="18"/>
      <c r="D19" s="18"/>
      <c r="E19" s="20"/>
      <c r="F19" s="2" t="s">
        <v>10</v>
      </c>
      <c r="G19" s="5">
        <v>9</v>
      </c>
      <c r="H19" s="30">
        <v>0</v>
      </c>
      <c r="I19" s="33">
        <v>0.22</v>
      </c>
      <c r="J19" s="31">
        <f t="shared" si="0"/>
        <v>0</v>
      </c>
      <c r="K19" s="31">
        <f t="shared" si="1"/>
        <v>0</v>
      </c>
      <c r="L19" s="34">
        <f t="shared" si="2"/>
        <v>0</v>
      </c>
      <c r="M19" s="162"/>
      <c r="N19" s="133"/>
      <c r="O19" s="134">
        <v>9</v>
      </c>
      <c r="P19" s="132"/>
    </row>
    <row r="20" spans="1:16" ht="18" customHeight="1" x14ac:dyDescent="0.2">
      <c r="A20" s="6">
        <v>14</v>
      </c>
      <c r="B20" s="4" t="s">
        <v>39</v>
      </c>
      <c r="C20" s="18"/>
      <c r="D20" s="18"/>
      <c r="E20" s="20"/>
      <c r="F20" s="2" t="s">
        <v>10</v>
      </c>
      <c r="G20" s="5">
        <v>15</v>
      </c>
      <c r="H20" s="30">
        <v>0</v>
      </c>
      <c r="I20" s="33">
        <v>0.22</v>
      </c>
      <c r="J20" s="31">
        <f t="shared" si="0"/>
        <v>0</v>
      </c>
      <c r="K20" s="31">
        <f t="shared" si="1"/>
        <v>0</v>
      </c>
      <c r="L20" s="34">
        <f t="shared" si="2"/>
        <v>0</v>
      </c>
      <c r="M20" s="162"/>
      <c r="N20" s="133"/>
      <c r="O20" s="134">
        <v>15</v>
      </c>
      <c r="P20" s="132"/>
    </row>
    <row r="21" spans="1:16" ht="18" customHeight="1" x14ac:dyDescent="0.2">
      <c r="A21" s="6">
        <v>15</v>
      </c>
      <c r="B21" s="4" t="s">
        <v>426</v>
      </c>
      <c r="C21" s="18"/>
      <c r="D21" s="18"/>
      <c r="E21" s="20"/>
      <c r="F21" s="2" t="s">
        <v>10</v>
      </c>
      <c r="G21" s="5">
        <v>4</v>
      </c>
      <c r="H21" s="30">
        <v>0</v>
      </c>
      <c r="I21" s="33">
        <v>0.22</v>
      </c>
      <c r="J21" s="31">
        <f t="shared" si="0"/>
        <v>0</v>
      </c>
      <c r="K21" s="31">
        <f t="shared" si="1"/>
        <v>0</v>
      </c>
      <c r="L21" s="34">
        <f t="shared" si="2"/>
        <v>0</v>
      </c>
      <c r="M21" s="162"/>
      <c r="N21" s="133"/>
      <c r="O21" s="134">
        <v>2</v>
      </c>
      <c r="P21" s="132"/>
    </row>
    <row r="22" spans="1:16" ht="18" customHeight="1" x14ac:dyDescent="0.2">
      <c r="A22" s="7">
        <v>16</v>
      </c>
      <c r="B22" s="4" t="s">
        <v>427</v>
      </c>
      <c r="C22" s="18"/>
      <c r="D22" s="18"/>
      <c r="E22" s="20"/>
      <c r="F22" s="2" t="s">
        <v>10</v>
      </c>
      <c r="G22" s="5">
        <v>6</v>
      </c>
      <c r="H22" s="30">
        <v>0</v>
      </c>
      <c r="I22" s="33">
        <v>0.22</v>
      </c>
      <c r="J22" s="31">
        <f t="shared" si="0"/>
        <v>0</v>
      </c>
      <c r="K22" s="31">
        <f t="shared" si="1"/>
        <v>0</v>
      </c>
      <c r="L22" s="34">
        <f t="shared" si="2"/>
        <v>0</v>
      </c>
      <c r="M22" s="162"/>
      <c r="N22" s="133"/>
      <c r="O22" s="134">
        <v>2</v>
      </c>
      <c r="P22" s="132"/>
    </row>
    <row r="23" spans="1:16" ht="18" customHeight="1" x14ac:dyDescent="0.2">
      <c r="A23" s="6">
        <v>17</v>
      </c>
      <c r="B23" s="4" t="s">
        <v>428</v>
      </c>
      <c r="C23" s="18"/>
      <c r="D23" s="18"/>
      <c r="E23" s="20"/>
      <c r="F23" s="2" t="s">
        <v>10</v>
      </c>
      <c r="G23" s="5">
        <v>3</v>
      </c>
      <c r="H23" s="30">
        <v>0</v>
      </c>
      <c r="I23" s="33">
        <v>0.22</v>
      </c>
      <c r="J23" s="31">
        <f t="shared" si="0"/>
        <v>0</v>
      </c>
      <c r="K23" s="31">
        <f t="shared" si="1"/>
        <v>0</v>
      </c>
      <c r="L23" s="34">
        <f t="shared" si="2"/>
        <v>0</v>
      </c>
      <c r="M23" s="162"/>
      <c r="N23" s="133"/>
      <c r="O23" s="134">
        <v>3</v>
      </c>
      <c r="P23" s="132"/>
    </row>
    <row r="24" spans="1:16" ht="18" customHeight="1" x14ac:dyDescent="0.2">
      <c r="A24" s="6">
        <v>18</v>
      </c>
      <c r="B24" s="4" t="s">
        <v>429</v>
      </c>
      <c r="C24" s="18"/>
      <c r="D24" s="18"/>
      <c r="E24" s="20"/>
      <c r="F24" s="2" t="s">
        <v>10</v>
      </c>
      <c r="G24" s="5">
        <v>3</v>
      </c>
      <c r="H24" s="30">
        <v>0</v>
      </c>
      <c r="I24" s="33">
        <v>0.22</v>
      </c>
      <c r="J24" s="31">
        <f t="shared" si="0"/>
        <v>0</v>
      </c>
      <c r="K24" s="31">
        <f t="shared" si="1"/>
        <v>0</v>
      </c>
      <c r="L24" s="34">
        <f t="shared" si="2"/>
        <v>0</v>
      </c>
      <c r="M24" s="162"/>
      <c r="N24" s="133"/>
      <c r="O24" s="134">
        <v>3</v>
      </c>
      <c r="P24" s="132"/>
    </row>
    <row r="25" spans="1:16" ht="18" customHeight="1" x14ac:dyDescent="0.2">
      <c r="A25" s="7">
        <v>19</v>
      </c>
      <c r="B25" s="4" t="s">
        <v>40</v>
      </c>
      <c r="C25" s="18"/>
      <c r="D25" s="18"/>
      <c r="E25" s="20"/>
      <c r="F25" s="2" t="s">
        <v>10</v>
      </c>
      <c r="G25" s="5">
        <v>15</v>
      </c>
      <c r="H25" s="30">
        <v>0</v>
      </c>
      <c r="I25" s="33">
        <v>0.22</v>
      </c>
      <c r="J25" s="31">
        <f t="shared" si="0"/>
        <v>0</v>
      </c>
      <c r="K25" s="31">
        <f t="shared" si="1"/>
        <v>0</v>
      </c>
      <c r="L25" s="34">
        <f t="shared" si="2"/>
        <v>0</v>
      </c>
      <c r="M25" s="162"/>
      <c r="N25" s="133"/>
      <c r="O25" s="134">
        <v>15</v>
      </c>
      <c r="P25" s="132"/>
    </row>
    <row r="26" spans="1:16" ht="18" customHeight="1" x14ac:dyDescent="0.2">
      <c r="A26" s="6">
        <v>20</v>
      </c>
      <c r="B26" s="4" t="s">
        <v>41</v>
      </c>
      <c r="C26" s="18"/>
      <c r="D26" s="18"/>
      <c r="E26" s="20"/>
      <c r="F26" s="2" t="s">
        <v>10</v>
      </c>
      <c r="G26" s="5">
        <v>20</v>
      </c>
      <c r="H26" s="30">
        <v>0</v>
      </c>
      <c r="I26" s="33">
        <v>0.22</v>
      </c>
      <c r="J26" s="31">
        <f t="shared" si="0"/>
        <v>0</v>
      </c>
      <c r="K26" s="31">
        <f t="shared" si="1"/>
        <v>0</v>
      </c>
      <c r="L26" s="34">
        <f t="shared" si="2"/>
        <v>0</v>
      </c>
      <c r="M26" s="162"/>
      <c r="N26" s="133"/>
      <c r="O26" s="134">
        <v>20</v>
      </c>
      <c r="P26" s="132"/>
    </row>
    <row r="27" spans="1:16" ht="18" customHeight="1" x14ac:dyDescent="0.2">
      <c r="A27" s="6">
        <v>21</v>
      </c>
      <c r="B27" s="4" t="s">
        <v>42</v>
      </c>
      <c r="C27" s="18"/>
      <c r="D27" s="18"/>
      <c r="E27" s="20"/>
      <c r="F27" s="2" t="s">
        <v>10</v>
      </c>
      <c r="G27" s="5">
        <v>13</v>
      </c>
      <c r="H27" s="30">
        <v>0</v>
      </c>
      <c r="I27" s="33">
        <v>0.22</v>
      </c>
      <c r="J27" s="31">
        <f t="shared" si="0"/>
        <v>0</v>
      </c>
      <c r="K27" s="31">
        <f t="shared" si="1"/>
        <v>0</v>
      </c>
      <c r="L27" s="34">
        <f t="shared" si="2"/>
        <v>0</v>
      </c>
      <c r="M27" s="162"/>
      <c r="N27" s="133"/>
      <c r="O27" s="134">
        <v>13</v>
      </c>
      <c r="P27" s="132"/>
    </row>
    <row r="28" spans="1:16" ht="18" customHeight="1" x14ac:dyDescent="0.2">
      <c r="A28" s="7">
        <v>22</v>
      </c>
      <c r="B28" s="4" t="s">
        <v>20</v>
      </c>
      <c r="C28" s="18"/>
      <c r="D28" s="18"/>
      <c r="E28" s="20"/>
      <c r="F28" s="2" t="s">
        <v>10</v>
      </c>
      <c r="G28" s="5">
        <v>28</v>
      </c>
      <c r="H28" s="30">
        <v>0</v>
      </c>
      <c r="I28" s="33">
        <v>0.22</v>
      </c>
      <c r="J28" s="31">
        <f t="shared" si="0"/>
        <v>0</v>
      </c>
      <c r="K28" s="31">
        <f t="shared" si="1"/>
        <v>0</v>
      </c>
      <c r="L28" s="34">
        <f t="shared" si="2"/>
        <v>0</v>
      </c>
      <c r="M28" s="162"/>
      <c r="N28" s="133"/>
      <c r="O28" s="134">
        <v>28</v>
      </c>
      <c r="P28" s="132"/>
    </row>
    <row r="29" spans="1:16" ht="18" customHeight="1" x14ac:dyDescent="0.2">
      <c r="A29" s="6">
        <v>23</v>
      </c>
      <c r="B29" s="4" t="s">
        <v>43</v>
      </c>
      <c r="C29" s="18"/>
      <c r="D29" s="18"/>
      <c r="E29" s="20"/>
      <c r="F29" s="2" t="s">
        <v>10</v>
      </c>
      <c r="G29" s="5">
        <v>6</v>
      </c>
      <c r="H29" s="30">
        <v>0</v>
      </c>
      <c r="I29" s="33">
        <v>0.22</v>
      </c>
      <c r="J29" s="31">
        <f t="shared" si="0"/>
        <v>0</v>
      </c>
      <c r="K29" s="31">
        <f t="shared" si="1"/>
        <v>0</v>
      </c>
      <c r="L29" s="34">
        <f t="shared" si="2"/>
        <v>0</v>
      </c>
      <c r="M29" s="162"/>
      <c r="N29" s="133"/>
      <c r="O29" s="134">
        <v>6</v>
      </c>
      <c r="P29" s="132"/>
    </row>
    <row r="30" spans="1:16" ht="18" customHeight="1" x14ac:dyDescent="0.2">
      <c r="A30" s="6">
        <v>24</v>
      </c>
      <c r="B30" s="4" t="s">
        <v>517</v>
      </c>
      <c r="C30" s="18"/>
      <c r="D30" s="18"/>
      <c r="E30" s="20"/>
      <c r="F30" s="2" t="s">
        <v>10</v>
      </c>
      <c r="G30" s="138">
        <v>22</v>
      </c>
      <c r="H30" s="30">
        <v>0</v>
      </c>
      <c r="I30" s="33">
        <v>0.22</v>
      </c>
      <c r="J30" s="31">
        <f t="shared" ref="J30:J32" si="3">H30*I30</f>
        <v>0</v>
      </c>
      <c r="K30" s="31">
        <f t="shared" ref="K30:K32" si="4">H30+J30</f>
        <v>0</v>
      </c>
      <c r="L30" s="34">
        <f t="shared" ref="L30:L32" si="5">G30*K30</f>
        <v>0</v>
      </c>
      <c r="M30" s="162"/>
      <c r="N30" s="130">
        <v>10</v>
      </c>
      <c r="O30" s="134">
        <v>12</v>
      </c>
      <c r="P30" s="132"/>
    </row>
    <row r="31" spans="1:16" ht="18" customHeight="1" x14ac:dyDescent="0.2">
      <c r="A31" s="7">
        <v>25</v>
      </c>
      <c r="B31" s="4" t="s">
        <v>44</v>
      </c>
      <c r="C31" s="18"/>
      <c r="D31" s="18"/>
      <c r="E31" s="20"/>
      <c r="F31" s="2" t="s">
        <v>10</v>
      </c>
      <c r="G31" s="138">
        <v>22</v>
      </c>
      <c r="H31" s="30">
        <v>0</v>
      </c>
      <c r="I31" s="33">
        <v>0.22</v>
      </c>
      <c r="J31" s="31">
        <f t="shared" si="3"/>
        <v>0</v>
      </c>
      <c r="K31" s="31">
        <f t="shared" si="4"/>
        <v>0</v>
      </c>
      <c r="L31" s="34">
        <f t="shared" si="5"/>
        <v>0</v>
      </c>
      <c r="M31" s="162"/>
      <c r="N31" s="130">
        <v>10</v>
      </c>
      <c r="O31" s="134">
        <v>12</v>
      </c>
      <c r="P31" s="132"/>
    </row>
    <row r="32" spans="1:16" ht="18" customHeight="1" thickBot="1" x14ac:dyDescent="0.25">
      <c r="A32" s="6">
        <v>26</v>
      </c>
      <c r="B32" s="4" t="s">
        <v>37</v>
      </c>
      <c r="C32" s="18"/>
      <c r="D32" s="18"/>
      <c r="E32" s="20"/>
      <c r="F32" s="2" t="s">
        <v>10</v>
      </c>
      <c r="G32" s="5">
        <v>1</v>
      </c>
      <c r="H32" s="30">
        <v>0</v>
      </c>
      <c r="I32" s="33">
        <v>0.22</v>
      </c>
      <c r="J32" s="31">
        <f t="shared" si="3"/>
        <v>0</v>
      </c>
      <c r="K32" s="31">
        <f t="shared" si="4"/>
        <v>0</v>
      </c>
      <c r="L32" s="34">
        <f t="shared" si="5"/>
        <v>0</v>
      </c>
      <c r="M32" s="162"/>
      <c r="N32" s="135">
        <v>1</v>
      </c>
      <c r="O32" s="136"/>
      <c r="P32" s="137"/>
    </row>
    <row r="33" spans="1:16" ht="18" customHeight="1" thickTop="1" x14ac:dyDescent="0.25">
      <c r="A33" s="170" t="s">
        <v>5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38">
        <f>SUM(L7:L32)</f>
        <v>0</v>
      </c>
      <c r="M33" s="50"/>
      <c r="N33" s="50"/>
      <c r="O33" s="50"/>
      <c r="P33" s="75"/>
    </row>
    <row r="34" spans="1:16" ht="18" customHeight="1" x14ac:dyDescent="0.25">
      <c r="A34" s="172" t="s">
        <v>8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36">
        <f>L33-L35</f>
        <v>0</v>
      </c>
      <c r="M34" s="50"/>
      <c r="N34" s="50"/>
      <c r="O34" s="50"/>
      <c r="P34" s="50"/>
    </row>
    <row r="35" spans="1:16" ht="18" customHeight="1" thickBot="1" x14ac:dyDescent="0.3">
      <c r="A35" s="174" t="s">
        <v>6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37">
        <f>L33/1.22</f>
        <v>0</v>
      </c>
      <c r="M35" s="50"/>
      <c r="N35" s="50"/>
      <c r="O35" s="50"/>
      <c r="P35" s="50"/>
    </row>
    <row r="36" spans="1:16" ht="18" customHeight="1" thickTop="1" x14ac:dyDescent="0.2">
      <c r="A36" s="163" t="s">
        <v>544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4"/>
      <c r="M36" s="50"/>
      <c r="N36" s="50"/>
      <c r="O36" s="50"/>
      <c r="P36" s="50"/>
    </row>
    <row r="37" spans="1:16" ht="18" customHeight="1" x14ac:dyDescent="0.2">
      <c r="A37" s="164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50"/>
      <c r="N37" s="50"/>
      <c r="O37" s="50"/>
      <c r="P37" s="50"/>
    </row>
    <row r="38" spans="1:16" ht="18" customHeight="1" x14ac:dyDescent="0.2">
      <c r="A38" s="164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50"/>
      <c r="N38" s="50"/>
      <c r="O38" s="50"/>
      <c r="P38" s="50"/>
    </row>
    <row r="42" spans="1:16" ht="18" customHeight="1" x14ac:dyDescent="0.2">
      <c r="F42" s="51"/>
    </row>
    <row r="44" spans="1:16" ht="18" customHeight="1" x14ac:dyDescent="0.2">
      <c r="F44" s="52"/>
    </row>
  </sheetData>
  <mergeCells count="18">
    <mergeCell ref="A36:L38"/>
    <mergeCell ref="A5:A6"/>
    <mergeCell ref="E5:E6"/>
    <mergeCell ref="H5:H6"/>
    <mergeCell ref="I5:I6"/>
    <mergeCell ref="F5:F6"/>
    <mergeCell ref="A33:K33"/>
    <mergeCell ref="A34:K34"/>
    <mergeCell ref="A35:K35"/>
    <mergeCell ref="G5:G6"/>
    <mergeCell ref="B5:B6"/>
    <mergeCell ref="C5:C6"/>
    <mergeCell ref="D5:D6"/>
    <mergeCell ref="M1:P3"/>
    <mergeCell ref="A1:L2"/>
    <mergeCell ref="A3:L3"/>
    <mergeCell ref="N4:P5"/>
    <mergeCell ref="M4:M3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zoomScale="80" zoomScaleNormal="80" workbookViewId="0">
      <selection activeCell="A25" sqref="A25:L27"/>
    </sheetView>
  </sheetViews>
  <sheetFormatPr defaultColWidth="8.85546875" defaultRowHeight="18" customHeight="1" x14ac:dyDescent="0.2"/>
  <cols>
    <col min="1" max="1" width="5" style="1" customWidth="1"/>
    <col min="2" max="2" width="49.42578125" style="1" customWidth="1"/>
    <col min="3" max="3" width="32" style="1" customWidth="1"/>
    <col min="4" max="4" width="28.42578125" style="1" customWidth="1"/>
    <col min="5" max="5" width="17.5703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8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8" customHeight="1" thickBot="1" x14ac:dyDescent="0.3">
      <c r="A3" s="153" t="s">
        <v>49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45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21">
        <v>10</v>
      </c>
      <c r="K5" s="21">
        <v>11</v>
      </c>
      <c r="L5" s="22">
        <v>12</v>
      </c>
      <c r="M5" s="162"/>
      <c r="N5" s="159"/>
      <c r="O5" s="160"/>
      <c r="P5" s="161"/>
    </row>
    <row r="6" spans="1:16" ht="24.95" customHeight="1" thickBot="1" x14ac:dyDescent="0.3">
      <c r="A6" s="166"/>
      <c r="B6" s="169"/>
      <c r="C6" s="169"/>
      <c r="D6" s="169"/>
      <c r="E6" s="168"/>
      <c r="F6" s="169"/>
      <c r="G6" s="168"/>
      <c r="H6" s="168"/>
      <c r="I6" s="168"/>
      <c r="J6" s="12" t="s">
        <v>150</v>
      </c>
      <c r="K6" s="12" t="s">
        <v>151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15" thickTop="1" x14ac:dyDescent="0.2">
      <c r="A7" s="7">
        <v>1</v>
      </c>
      <c r="B7" s="4" t="s">
        <v>542</v>
      </c>
      <c r="C7" s="8"/>
      <c r="D7" s="8"/>
      <c r="E7" s="9"/>
      <c r="F7" s="10" t="s">
        <v>10</v>
      </c>
      <c r="G7" s="11">
        <v>2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62"/>
      <c r="N7" s="104">
        <v>1</v>
      </c>
      <c r="O7" s="107">
        <v>1</v>
      </c>
      <c r="P7" s="115"/>
    </row>
    <row r="8" spans="1:16" ht="14.25" x14ac:dyDescent="0.2">
      <c r="A8" s="6">
        <v>2</v>
      </c>
      <c r="B8" s="4" t="s">
        <v>543</v>
      </c>
      <c r="C8" s="4"/>
      <c r="D8" s="4"/>
      <c r="E8" s="3"/>
      <c r="F8" s="2" t="s">
        <v>10</v>
      </c>
      <c r="G8" s="5">
        <v>4</v>
      </c>
      <c r="H8" s="30">
        <v>0</v>
      </c>
      <c r="I8" s="32">
        <v>0.22</v>
      </c>
      <c r="J8" s="31">
        <f t="shared" ref="J8:J12" si="0">H8*I8</f>
        <v>0</v>
      </c>
      <c r="K8" s="31">
        <f t="shared" ref="K8:K12" si="1">H8+J8</f>
        <v>0</v>
      </c>
      <c r="L8" s="34">
        <f t="shared" ref="L8:L12" si="2">G8*K8</f>
        <v>0</v>
      </c>
      <c r="M8" s="162"/>
      <c r="N8" s="105">
        <v>4</v>
      </c>
      <c r="O8" s="117"/>
      <c r="P8" s="116"/>
    </row>
    <row r="9" spans="1:16" ht="28.5" x14ac:dyDescent="0.2">
      <c r="A9" s="6">
        <v>3</v>
      </c>
      <c r="B9" s="15" t="s">
        <v>106</v>
      </c>
      <c r="C9" s="4"/>
      <c r="D9" s="4"/>
      <c r="E9" s="3"/>
      <c r="F9" s="2" t="s">
        <v>10</v>
      </c>
      <c r="G9" s="5">
        <v>5</v>
      </c>
      <c r="H9" s="30">
        <v>0</v>
      </c>
      <c r="I9" s="32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62"/>
      <c r="N9" s="105">
        <v>3</v>
      </c>
      <c r="O9" s="106">
        <v>2</v>
      </c>
      <c r="P9" s="116"/>
    </row>
    <row r="10" spans="1:16" ht="14.25" x14ac:dyDescent="0.2">
      <c r="A10" s="7">
        <v>4</v>
      </c>
      <c r="B10" s="4" t="s">
        <v>540</v>
      </c>
      <c r="C10" s="4"/>
      <c r="D10" s="4"/>
      <c r="E10" s="3"/>
      <c r="F10" s="2" t="s">
        <v>10</v>
      </c>
      <c r="G10" s="5">
        <v>2</v>
      </c>
      <c r="H10" s="30">
        <v>0</v>
      </c>
      <c r="I10" s="32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62"/>
      <c r="N10" s="105"/>
      <c r="O10" s="106">
        <v>2</v>
      </c>
      <c r="P10" s="116"/>
    </row>
    <row r="11" spans="1:16" ht="14.25" x14ac:dyDescent="0.2">
      <c r="A11" s="6">
        <v>5</v>
      </c>
      <c r="B11" s="4" t="s">
        <v>430</v>
      </c>
      <c r="C11" s="4"/>
      <c r="D11" s="4"/>
      <c r="E11" s="3"/>
      <c r="F11" s="2" t="s">
        <v>10</v>
      </c>
      <c r="G11" s="5">
        <v>4</v>
      </c>
      <c r="H11" s="30">
        <v>0</v>
      </c>
      <c r="I11" s="32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62"/>
      <c r="N11" s="105">
        <v>2</v>
      </c>
      <c r="O11" s="106">
        <v>2</v>
      </c>
      <c r="P11" s="116"/>
    </row>
    <row r="12" spans="1:16" ht="14.25" x14ac:dyDescent="0.2">
      <c r="A12" s="6">
        <v>6</v>
      </c>
      <c r="B12" s="4" t="s">
        <v>431</v>
      </c>
      <c r="C12" s="4"/>
      <c r="D12" s="4"/>
      <c r="E12" s="3"/>
      <c r="F12" s="2" t="s">
        <v>10</v>
      </c>
      <c r="G12" s="5">
        <v>4</v>
      </c>
      <c r="H12" s="30">
        <v>0</v>
      </c>
      <c r="I12" s="32">
        <v>0.22</v>
      </c>
      <c r="J12" s="31">
        <f t="shared" si="0"/>
        <v>0</v>
      </c>
      <c r="K12" s="31">
        <f t="shared" si="1"/>
        <v>0</v>
      </c>
      <c r="L12" s="34">
        <f t="shared" si="2"/>
        <v>0</v>
      </c>
      <c r="M12" s="162"/>
      <c r="N12" s="105">
        <v>2</v>
      </c>
      <c r="O12" s="106">
        <v>2</v>
      </c>
      <c r="P12" s="116"/>
    </row>
    <row r="13" spans="1:16" ht="14.25" x14ac:dyDescent="0.2">
      <c r="A13" s="7">
        <v>7</v>
      </c>
      <c r="B13" s="4" t="s">
        <v>432</v>
      </c>
      <c r="C13" s="4"/>
      <c r="D13" s="4"/>
      <c r="E13" s="3"/>
      <c r="F13" s="10" t="s">
        <v>10</v>
      </c>
      <c r="G13" s="5">
        <v>7</v>
      </c>
      <c r="H13" s="30">
        <v>0</v>
      </c>
      <c r="I13" s="32">
        <v>0.22</v>
      </c>
      <c r="J13" s="31">
        <f t="shared" ref="J13:J21" si="3">H13*I13</f>
        <v>0</v>
      </c>
      <c r="K13" s="31">
        <f t="shared" ref="K13:K21" si="4">H13+J13</f>
        <v>0</v>
      </c>
      <c r="L13" s="34">
        <f t="shared" ref="L13:L21" si="5">G13*K13</f>
        <v>0</v>
      </c>
      <c r="M13" s="162"/>
      <c r="N13" s="105">
        <v>2</v>
      </c>
      <c r="O13" s="106">
        <v>3</v>
      </c>
      <c r="P13" s="110">
        <v>2</v>
      </c>
    </row>
    <row r="14" spans="1:16" ht="14.25" x14ac:dyDescent="0.2">
      <c r="A14" s="6">
        <v>8</v>
      </c>
      <c r="B14" s="4" t="s">
        <v>433</v>
      </c>
      <c r="C14" s="4"/>
      <c r="D14" s="4"/>
      <c r="E14" s="3"/>
      <c r="F14" s="10" t="s">
        <v>10</v>
      </c>
      <c r="G14" s="5">
        <v>5</v>
      </c>
      <c r="H14" s="30">
        <v>0</v>
      </c>
      <c r="I14" s="32">
        <v>0.22</v>
      </c>
      <c r="J14" s="31">
        <f t="shared" si="3"/>
        <v>0</v>
      </c>
      <c r="K14" s="31">
        <f t="shared" si="4"/>
        <v>0</v>
      </c>
      <c r="L14" s="34">
        <f t="shared" si="5"/>
        <v>0</v>
      </c>
      <c r="M14" s="162"/>
      <c r="N14" s="105">
        <v>1</v>
      </c>
      <c r="O14" s="106">
        <v>1</v>
      </c>
      <c r="P14" s="110">
        <v>3</v>
      </c>
    </row>
    <row r="15" spans="1:16" ht="28.5" x14ac:dyDescent="0.2">
      <c r="A15" s="6">
        <v>9</v>
      </c>
      <c r="B15" s="15" t="s">
        <v>380</v>
      </c>
      <c r="C15" s="4"/>
      <c r="D15" s="4"/>
      <c r="E15" s="3"/>
      <c r="F15" s="10" t="s">
        <v>10</v>
      </c>
      <c r="G15" s="5">
        <v>4</v>
      </c>
      <c r="H15" s="30">
        <v>0</v>
      </c>
      <c r="I15" s="32">
        <v>0.22</v>
      </c>
      <c r="J15" s="31">
        <f t="shared" si="3"/>
        <v>0</v>
      </c>
      <c r="K15" s="31">
        <f t="shared" si="4"/>
        <v>0</v>
      </c>
      <c r="L15" s="34">
        <f t="shared" si="5"/>
        <v>0</v>
      </c>
      <c r="M15" s="162"/>
      <c r="N15" s="105">
        <v>4</v>
      </c>
      <c r="O15" s="117"/>
      <c r="P15" s="116"/>
    </row>
    <row r="16" spans="1:16" ht="42.75" x14ac:dyDescent="0.2">
      <c r="A16" s="7">
        <v>10</v>
      </c>
      <c r="B16" s="15" t="s">
        <v>381</v>
      </c>
      <c r="C16" s="4"/>
      <c r="D16" s="4"/>
      <c r="E16" s="3"/>
      <c r="F16" s="10" t="s">
        <v>10</v>
      </c>
      <c r="G16" s="5">
        <v>4</v>
      </c>
      <c r="H16" s="30">
        <v>0</v>
      </c>
      <c r="I16" s="32">
        <v>0.22</v>
      </c>
      <c r="J16" s="31">
        <f t="shared" si="3"/>
        <v>0</v>
      </c>
      <c r="K16" s="31">
        <f t="shared" si="4"/>
        <v>0</v>
      </c>
      <c r="L16" s="34">
        <f t="shared" si="5"/>
        <v>0</v>
      </c>
      <c r="M16" s="162"/>
      <c r="N16" s="105">
        <v>4</v>
      </c>
      <c r="O16" s="117"/>
      <c r="P16" s="116"/>
    </row>
    <row r="17" spans="1:16" ht="14.25" x14ac:dyDescent="0.2">
      <c r="A17" s="6">
        <v>11</v>
      </c>
      <c r="B17" s="4" t="s">
        <v>21</v>
      </c>
      <c r="C17" s="4"/>
      <c r="D17" s="4"/>
      <c r="E17" s="3"/>
      <c r="F17" s="10" t="s">
        <v>10</v>
      </c>
      <c r="G17" s="5">
        <v>7</v>
      </c>
      <c r="H17" s="30">
        <v>0</v>
      </c>
      <c r="I17" s="32">
        <v>0.22</v>
      </c>
      <c r="J17" s="31">
        <f t="shared" si="3"/>
        <v>0</v>
      </c>
      <c r="K17" s="31">
        <f t="shared" si="4"/>
        <v>0</v>
      </c>
      <c r="L17" s="34">
        <f t="shared" si="5"/>
        <v>0</v>
      </c>
      <c r="M17" s="162"/>
      <c r="N17" s="105">
        <v>7</v>
      </c>
      <c r="O17" s="117"/>
      <c r="P17" s="116"/>
    </row>
    <row r="18" spans="1:16" ht="14.25" x14ac:dyDescent="0.2">
      <c r="A18" s="6">
        <v>12</v>
      </c>
      <c r="B18" s="4" t="s">
        <v>541</v>
      </c>
      <c r="C18" s="4"/>
      <c r="D18" s="4"/>
      <c r="E18" s="3"/>
      <c r="F18" s="10" t="s">
        <v>10</v>
      </c>
      <c r="G18" s="5">
        <v>1</v>
      </c>
      <c r="H18" s="30">
        <v>0</v>
      </c>
      <c r="I18" s="32">
        <v>0.22</v>
      </c>
      <c r="J18" s="31">
        <f t="shared" si="3"/>
        <v>0</v>
      </c>
      <c r="K18" s="31">
        <f t="shared" si="4"/>
        <v>0</v>
      </c>
      <c r="L18" s="34">
        <f t="shared" si="5"/>
        <v>0</v>
      </c>
      <c r="M18" s="162"/>
      <c r="N18" s="111"/>
      <c r="O18" s="106">
        <v>1</v>
      </c>
      <c r="P18" s="116"/>
    </row>
    <row r="19" spans="1:16" ht="28.5" x14ac:dyDescent="0.2">
      <c r="A19" s="7">
        <v>13</v>
      </c>
      <c r="B19" s="15" t="s">
        <v>107</v>
      </c>
      <c r="C19" s="4"/>
      <c r="D19" s="4"/>
      <c r="E19" s="3"/>
      <c r="F19" s="10" t="s">
        <v>10</v>
      </c>
      <c r="G19" s="5">
        <v>11</v>
      </c>
      <c r="H19" s="30">
        <v>0</v>
      </c>
      <c r="I19" s="32">
        <v>0.22</v>
      </c>
      <c r="J19" s="31">
        <f t="shared" si="3"/>
        <v>0</v>
      </c>
      <c r="K19" s="31">
        <f t="shared" si="4"/>
        <v>0</v>
      </c>
      <c r="L19" s="34">
        <f t="shared" si="5"/>
        <v>0</v>
      </c>
      <c r="M19" s="162"/>
      <c r="N19" s="111"/>
      <c r="O19" s="117"/>
      <c r="P19" s="110">
        <v>11</v>
      </c>
    </row>
    <row r="20" spans="1:16" ht="14.25" x14ac:dyDescent="0.2">
      <c r="A20" s="6">
        <v>14</v>
      </c>
      <c r="B20" s="4" t="s">
        <v>22</v>
      </c>
      <c r="C20" s="4"/>
      <c r="D20" s="4"/>
      <c r="E20" s="3"/>
      <c r="F20" s="10" t="s">
        <v>10</v>
      </c>
      <c r="G20" s="5">
        <v>15</v>
      </c>
      <c r="H20" s="30">
        <v>0</v>
      </c>
      <c r="I20" s="32">
        <v>0.22</v>
      </c>
      <c r="J20" s="31">
        <f t="shared" si="3"/>
        <v>0</v>
      </c>
      <c r="K20" s="31">
        <f t="shared" si="4"/>
        <v>0</v>
      </c>
      <c r="L20" s="34">
        <f t="shared" si="5"/>
        <v>0</v>
      </c>
      <c r="M20" s="162"/>
      <c r="N20" s="105">
        <v>15</v>
      </c>
      <c r="O20" s="117"/>
      <c r="P20" s="116"/>
    </row>
    <row r="21" spans="1:16" ht="15" thickBot="1" x14ac:dyDescent="0.25">
      <c r="A21" s="6">
        <v>15</v>
      </c>
      <c r="B21" s="4" t="s">
        <v>434</v>
      </c>
      <c r="C21" s="4"/>
      <c r="D21" s="4"/>
      <c r="E21" s="3"/>
      <c r="F21" s="2" t="s">
        <v>10</v>
      </c>
      <c r="G21" s="5">
        <v>5</v>
      </c>
      <c r="H21" s="30">
        <v>0</v>
      </c>
      <c r="I21" s="32">
        <v>0.22</v>
      </c>
      <c r="J21" s="31">
        <f t="shared" si="3"/>
        <v>0</v>
      </c>
      <c r="K21" s="31">
        <f t="shared" si="4"/>
        <v>0</v>
      </c>
      <c r="L21" s="34">
        <f t="shared" si="5"/>
        <v>0</v>
      </c>
      <c r="M21" s="162"/>
      <c r="N21" s="94">
        <v>5</v>
      </c>
      <c r="O21" s="126"/>
      <c r="P21" s="118"/>
    </row>
    <row r="22" spans="1:16" ht="18" customHeight="1" thickTop="1" x14ac:dyDescent="0.25">
      <c r="A22" s="170" t="s">
        <v>5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35">
        <f>SUM(L7:L21)</f>
        <v>0</v>
      </c>
      <c r="M22" s="55"/>
      <c r="N22" s="50"/>
      <c r="O22" s="50"/>
      <c r="P22" s="50"/>
    </row>
    <row r="23" spans="1:16" ht="18" customHeight="1" x14ac:dyDescent="0.25">
      <c r="A23" s="172" t="s">
        <v>8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36">
        <f>L22-L24</f>
        <v>0</v>
      </c>
      <c r="M23" s="55"/>
      <c r="N23" s="50"/>
      <c r="O23" s="50"/>
      <c r="P23" s="50"/>
    </row>
    <row r="24" spans="1:16" ht="18" customHeight="1" thickBot="1" x14ac:dyDescent="0.3">
      <c r="A24" s="174" t="s">
        <v>6</v>
      </c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37">
        <f>L22/1.22</f>
        <v>0</v>
      </c>
      <c r="M24" s="55"/>
      <c r="N24" s="50"/>
      <c r="O24" s="50"/>
      <c r="P24" s="50"/>
    </row>
    <row r="25" spans="1:16" ht="18" customHeight="1" thickTop="1" x14ac:dyDescent="0.2">
      <c r="A25" s="163" t="s">
        <v>544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/>
    </row>
    <row r="26" spans="1:16" ht="18" customHeight="1" x14ac:dyDescent="0.2">
      <c r="A26" s="164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</row>
    <row r="27" spans="1:16" ht="18" customHeight="1" x14ac:dyDescent="0.2">
      <c r="A27" s="164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</row>
  </sheetData>
  <mergeCells count="18">
    <mergeCell ref="M1:P3"/>
    <mergeCell ref="A3:L3"/>
    <mergeCell ref="M4:M21"/>
    <mergeCell ref="N4:P5"/>
    <mergeCell ref="I5:I6"/>
    <mergeCell ref="A5:A6"/>
    <mergeCell ref="B5:B6"/>
    <mergeCell ref="E5:E6"/>
    <mergeCell ref="F5:F6"/>
    <mergeCell ref="G5:G6"/>
    <mergeCell ref="H5:H6"/>
    <mergeCell ref="A1:L2"/>
    <mergeCell ref="D5:D6"/>
    <mergeCell ref="A22:K22"/>
    <mergeCell ref="A23:K23"/>
    <mergeCell ref="A24:K24"/>
    <mergeCell ref="C5:C6"/>
    <mergeCell ref="A25:L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"/>
  <sheetViews>
    <sheetView zoomScale="80" zoomScaleNormal="80" workbookViewId="0">
      <selection activeCell="A27" sqref="A27:L29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29.140625" style="1" customWidth="1"/>
    <col min="4" max="4" width="22" style="1" customWidth="1"/>
    <col min="5" max="5" width="16.8554687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8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8" customHeight="1" thickBot="1" x14ac:dyDescent="0.3">
      <c r="A3" s="153" t="s">
        <v>70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45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21">
        <v>10</v>
      </c>
      <c r="K5" s="21">
        <v>11</v>
      </c>
      <c r="L5" s="22">
        <v>12</v>
      </c>
      <c r="M5" s="162"/>
      <c r="N5" s="159"/>
      <c r="O5" s="160"/>
      <c r="P5" s="161"/>
    </row>
    <row r="6" spans="1:16" ht="24.95" customHeight="1" thickBot="1" x14ac:dyDescent="0.3">
      <c r="A6" s="166"/>
      <c r="B6" s="169"/>
      <c r="C6" s="169"/>
      <c r="D6" s="169"/>
      <c r="E6" s="168"/>
      <c r="F6" s="169"/>
      <c r="G6" s="168"/>
      <c r="H6" s="168"/>
      <c r="I6" s="168"/>
      <c r="J6" s="12" t="s">
        <v>150</v>
      </c>
      <c r="K6" s="12" t="s">
        <v>151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18" customHeight="1" thickTop="1" x14ac:dyDescent="0.2">
      <c r="A7" s="7">
        <v>1</v>
      </c>
      <c r="B7" s="4" t="s">
        <v>435</v>
      </c>
      <c r="C7" s="8"/>
      <c r="D7" s="8"/>
      <c r="E7" s="9"/>
      <c r="F7" s="10" t="s">
        <v>10</v>
      </c>
      <c r="G7" s="11">
        <v>4</v>
      </c>
      <c r="H7" s="29">
        <v>0</v>
      </c>
      <c r="I7" s="28">
        <v>0.22</v>
      </c>
      <c r="J7" s="31">
        <f>H7*I7</f>
        <v>0</v>
      </c>
      <c r="K7" s="31">
        <f>H7+J7</f>
        <v>0</v>
      </c>
      <c r="L7" s="34">
        <f>G7*K7</f>
        <v>0</v>
      </c>
      <c r="M7" s="162"/>
      <c r="N7" s="108"/>
      <c r="O7" s="107">
        <v>1</v>
      </c>
      <c r="P7" s="109">
        <v>3</v>
      </c>
    </row>
    <row r="8" spans="1:16" ht="18" customHeight="1" x14ac:dyDescent="0.2">
      <c r="A8" s="6">
        <v>2</v>
      </c>
      <c r="B8" s="4" t="s">
        <v>53</v>
      </c>
      <c r="C8" s="4"/>
      <c r="D8" s="4"/>
      <c r="E8" s="3"/>
      <c r="F8" s="2" t="s">
        <v>10</v>
      </c>
      <c r="G8" s="5">
        <v>5</v>
      </c>
      <c r="H8" s="30">
        <v>0</v>
      </c>
      <c r="I8" s="28">
        <v>0.22</v>
      </c>
      <c r="J8" s="31">
        <f t="shared" ref="J8:J23" si="0">H8*I8</f>
        <v>0</v>
      </c>
      <c r="K8" s="31">
        <f t="shared" ref="K8:K23" si="1">H8+J8</f>
        <v>0</v>
      </c>
      <c r="L8" s="34">
        <f t="shared" ref="L8:L23" si="2">G8*K8</f>
        <v>0</v>
      </c>
      <c r="M8" s="162"/>
      <c r="N8" s="111"/>
      <c r="O8" s="106">
        <v>1</v>
      </c>
      <c r="P8" s="110">
        <v>4</v>
      </c>
    </row>
    <row r="9" spans="1:16" ht="18" customHeight="1" x14ac:dyDescent="0.2">
      <c r="A9" s="7">
        <v>3</v>
      </c>
      <c r="B9" s="4" t="s">
        <v>50</v>
      </c>
      <c r="C9" s="4"/>
      <c r="D9" s="4"/>
      <c r="E9" s="3"/>
      <c r="F9" s="2" t="s">
        <v>10</v>
      </c>
      <c r="G9" s="5">
        <v>4</v>
      </c>
      <c r="H9" s="30">
        <v>0</v>
      </c>
      <c r="I9" s="28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62"/>
      <c r="N9" s="105">
        <v>2</v>
      </c>
      <c r="O9" s="106">
        <v>2</v>
      </c>
      <c r="P9" s="116"/>
    </row>
    <row r="10" spans="1:16" ht="18" customHeight="1" x14ac:dyDescent="0.2">
      <c r="A10" s="7">
        <v>4</v>
      </c>
      <c r="B10" s="4" t="s">
        <v>436</v>
      </c>
      <c r="C10" s="4"/>
      <c r="D10" s="4"/>
      <c r="E10" s="3"/>
      <c r="F10" s="10" t="s">
        <v>10</v>
      </c>
      <c r="G10" s="5">
        <v>6</v>
      </c>
      <c r="H10" s="30">
        <v>0</v>
      </c>
      <c r="I10" s="28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62"/>
      <c r="N10" s="111"/>
      <c r="O10" s="117"/>
      <c r="P10" s="110">
        <v>6</v>
      </c>
    </row>
    <row r="11" spans="1:16" ht="18" customHeight="1" x14ac:dyDescent="0.2">
      <c r="A11" s="6">
        <v>5</v>
      </c>
      <c r="B11" s="4" t="s">
        <v>23</v>
      </c>
      <c r="C11" s="4"/>
      <c r="D11" s="4"/>
      <c r="E11" s="3"/>
      <c r="F11" s="10" t="s">
        <v>10</v>
      </c>
      <c r="G11" s="5">
        <v>4</v>
      </c>
      <c r="H11" s="30">
        <v>0</v>
      </c>
      <c r="I11" s="28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62"/>
      <c r="N11" s="105">
        <v>2</v>
      </c>
      <c r="O11" s="106">
        <v>2</v>
      </c>
      <c r="P11" s="110"/>
    </row>
    <row r="12" spans="1:16" ht="18" customHeight="1" x14ac:dyDescent="0.2">
      <c r="A12" s="7">
        <v>6</v>
      </c>
      <c r="B12" s="4" t="s">
        <v>24</v>
      </c>
      <c r="C12" s="4"/>
      <c r="D12" s="4"/>
      <c r="E12" s="3"/>
      <c r="F12" s="10" t="s">
        <v>10</v>
      </c>
      <c r="G12" s="5">
        <v>5</v>
      </c>
      <c r="H12" s="30">
        <v>0</v>
      </c>
      <c r="I12" s="28">
        <v>0.22</v>
      </c>
      <c r="J12" s="31">
        <f t="shared" si="0"/>
        <v>0</v>
      </c>
      <c r="K12" s="31">
        <f t="shared" si="1"/>
        <v>0</v>
      </c>
      <c r="L12" s="34">
        <f t="shared" si="2"/>
        <v>0</v>
      </c>
      <c r="M12" s="162"/>
      <c r="N12" s="105">
        <v>2</v>
      </c>
      <c r="O12" s="106">
        <v>1</v>
      </c>
      <c r="P12" s="110">
        <v>2</v>
      </c>
    </row>
    <row r="13" spans="1:16" ht="18" customHeight="1" x14ac:dyDescent="0.2">
      <c r="A13" s="7">
        <v>7</v>
      </c>
      <c r="B13" s="4" t="s">
        <v>437</v>
      </c>
      <c r="C13" s="4"/>
      <c r="D13" s="4"/>
      <c r="E13" s="3"/>
      <c r="F13" s="10" t="s">
        <v>10</v>
      </c>
      <c r="G13" s="5">
        <v>3</v>
      </c>
      <c r="H13" s="30">
        <v>0</v>
      </c>
      <c r="I13" s="28">
        <v>0.22</v>
      </c>
      <c r="J13" s="31">
        <f t="shared" si="0"/>
        <v>0</v>
      </c>
      <c r="K13" s="31">
        <f t="shared" si="1"/>
        <v>0</v>
      </c>
      <c r="L13" s="34">
        <f t="shared" si="2"/>
        <v>0</v>
      </c>
      <c r="M13" s="162"/>
      <c r="N13" s="111"/>
      <c r="O13" s="117"/>
      <c r="P13" s="110">
        <v>3</v>
      </c>
    </row>
    <row r="14" spans="1:16" ht="18" customHeight="1" x14ac:dyDescent="0.2">
      <c r="A14" s="6">
        <v>8</v>
      </c>
      <c r="B14" s="4" t="s">
        <v>438</v>
      </c>
      <c r="C14" s="4"/>
      <c r="D14" s="4"/>
      <c r="E14" s="3"/>
      <c r="F14" s="10" t="s">
        <v>10</v>
      </c>
      <c r="G14" s="5">
        <v>2</v>
      </c>
      <c r="H14" s="30">
        <v>0</v>
      </c>
      <c r="I14" s="28">
        <v>0.22</v>
      </c>
      <c r="J14" s="31">
        <f t="shared" si="0"/>
        <v>0</v>
      </c>
      <c r="K14" s="31">
        <f t="shared" si="1"/>
        <v>0</v>
      </c>
      <c r="L14" s="34">
        <f t="shared" si="2"/>
        <v>0</v>
      </c>
      <c r="M14" s="162"/>
      <c r="N14" s="111"/>
      <c r="O14" s="117"/>
      <c r="P14" s="110">
        <v>2</v>
      </c>
    </row>
    <row r="15" spans="1:16" ht="18" customHeight="1" x14ac:dyDescent="0.2">
      <c r="A15" s="7">
        <v>9</v>
      </c>
      <c r="B15" s="4" t="s">
        <v>25</v>
      </c>
      <c r="C15" s="4"/>
      <c r="D15" s="4"/>
      <c r="E15" s="3"/>
      <c r="F15" s="10" t="s">
        <v>10</v>
      </c>
      <c r="G15" s="5">
        <v>1</v>
      </c>
      <c r="H15" s="30">
        <v>0</v>
      </c>
      <c r="I15" s="28">
        <v>0.22</v>
      </c>
      <c r="J15" s="31">
        <f t="shared" si="0"/>
        <v>0</v>
      </c>
      <c r="K15" s="31">
        <f t="shared" si="1"/>
        <v>0</v>
      </c>
      <c r="L15" s="34">
        <f t="shared" si="2"/>
        <v>0</v>
      </c>
      <c r="M15" s="162"/>
      <c r="N15" s="111"/>
      <c r="O15" s="117"/>
      <c r="P15" s="110">
        <v>1</v>
      </c>
    </row>
    <row r="16" spans="1:16" ht="18" customHeight="1" x14ac:dyDescent="0.2">
      <c r="A16" s="7">
        <v>10</v>
      </c>
      <c r="B16" s="4" t="s">
        <v>51</v>
      </c>
      <c r="C16" s="4"/>
      <c r="D16" s="4"/>
      <c r="E16" s="3"/>
      <c r="F16" s="10" t="s">
        <v>10</v>
      </c>
      <c r="G16" s="5">
        <v>3</v>
      </c>
      <c r="H16" s="30">
        <v>0</v>
      </c>
      <c r="I16" s="28">
        <v>0.22</v>
      </c>
      <c r="J16" s="31">
        <f t="shared" si="0"/>
        <v>0</v>
      </c>
      <c r="K16" s="31">
        <f t="shared" si="1"/>
        <v>0</v>
      </c>
      <c r="L16" s="34">
        <f t="shared" si="2"/>
        <v>0</v>
      </c>
      <c r="M16" s="162"/>
      <c r="N16" s="105">
        <v>3</v>
      </c>
      <c r="O16" s="117"/>
      <c r="P16" s="116"/>
    </row>
    <row r="17" spans="1:16" ht="18" customHeight="1" x14ac:dyDescent="0.2">
      <c r="A17" s="6">
        <v>11</v>
      </c>
      <c r="B17" s="4" t="s">
        <v>26</v>
      </c>
      <c r="C17" s="4"/>
      <c r="D17" s="4"/>
      <c r="E17" s="3"/>
      <c r="F17" s="10" t="s">
        <v>10</v>
      </c>
      <c r="G17" s="5">
        <v>9</v>
      </c>
      <c r="H17" s="30">
        <v>0</v>
      </c>
      <c r="I17" s="28">
        <v>0.22</v>
      </c>
      <c r="J17" s="31">
        <f t="shared" si="0"/>
        <v>0</v>
      </c>
      <c r="K17" s="31">
        <f t="shared" si="1"/>
        <v>0</v>
      </c>
      <c r="L17" s="34">
        <f t="shared" si="2"/>
        <v>0</v>
      </c>
      <c r="M17" s="162"/>
      <c r="N17" s="105">
        <v>3</v>
      </c>
      <c r="O17" s="117"/>
      <c r="P17" s="110">
        <v>6</v>
      </c>
    </row>
    <row r="18" spans="1:16" ht="18" customHeight="1" x14ac:dyDescent="0.2">
      <c r="A18" s="7">
        <v>12</v>
      </c>
      <c r="B18" s="4" t="s">
        <v>439</v>
      </c>
      <c r="C18" s="4"/>
      <c r="D18" s="4"/>
      <c r="E18" s="3"/>
      <c r="F18" s="10" t="s">
        <v>10</v>
      </c>
      <c r="G18" s="5">
        <v>10</v>
      </c>
      <c r="H18" s="30">
        <v>0</v>
      </c>
      <c r="I18" s="28">
        <v>0.22</v>
      </c>
      <c r="J18" s="31">
        <f t="shared" si="0"/>
        <v>0</v>
      </c>
      <c r="K18" s="31">
        <f t="shared" si="1"/>
        <v>0</v>
      </c>
      <c r="L18" s="34">
        <f t="shared" si="2"/>
        <v>0</v>
      </c>
      <c r="M18" s="162"/>
      <c r="N18" s="105">
        <v>2</v>
      </c>
      <c r="O18" s="106">
        <v>4</v>
      </c>
      <c r="P18" s="110">
        <v>4</v>
      </c>
    </row>
    <row r="19" spans="1:16" ht="18" customHeight="1" x14ac:dyDescent="0.2">
      <c r="A19" s="7">
        <v>13</v>
      </c>
      <c r="B19" s="15" t="s">
        <v>440</v>
      </c>
      <c r="C19" s="4"/>
      <c r="D19" s="4"/>
      <c r="E19" s="3"/>
      <c r="F19" s="10" t="s">
        <v>10</v>
      </c>
      <c r="G19" s="5">
        <v>4</v>
      </c>
      <c r="H19" s="30">
        <v>0</v>
      </c>
      <c r="I19" s="28">
        <v>0.22</v>
      </c>
      <c r="J19" s="31">
        <f t="shared" si="0"/>
        <v>0</v>
      </c>
      <c r="K19" s="31">
        <f t="shared" si="1"/>
        <v>0</v>
      </c>
      <c r="L19" s="34">
        <f t="shared" si="2"/>
        <v>0</v>
      </c>
      <c r="M19" s="162"/>
      <c r="N19" s="105">
        <v>2</v>
      </c>
      <c r="O19" s="106">
        <v>2</v>
      </c>
      <c r="P19" s="116"/>
    </row>
    <row r="20" spans="1:16" ht="18" customHeight="1" x14ac:dyDescent="0.2">
      <c r="A20" s="6">
        <v>14</v>
      </c>
      <c r="B20" s="4" t="s">
        <v>69</v>
      </c>
      <c r="C20" s="4"/>
      <c r="D20" s="4"/>
      <c r="E20" s="3"/>
      <c r="F20" s="10" t="s">
        <v>10</v>
      </c>
      <c r="G20" s="5">
        <v>3</v>
      </c>
      <c r="H20" s="30">
        <v>0</v>
      </c>
      <c r="I20" s="28">
        <v>0.22</v>
      </c>
      <c r="J20" s="31">
        <f t="shared" si="0"/>
        <v>0</v>
      </c>
      <c r="K20" s="31">
        <f t="shared" si="1"/>
        <v>0</v>
      </c>
      <c r="L20" s="34">
        <f t="shared" si="2"/>
        <v>0</v>
      </c>
      <c r="M20" s="162"/>
      <c r="N20" s="111"/>
      <c r="O20" s="106">
        <v>3</v>
      </c>
      <c r="P20" s="116"/>
    </row>
    <row r="21" spans="1:16" ht="18" customHeight="1" x14ac:dyDescent="0.2">
      <c r="A21" s="7">
        <v>15</v>
      </c>
      <c r="B21" s="4" t="s">
        <v>441</v>
      </c>
      <c r="C21" s="4"/>
      <c r="D21" s="4"/>
      <c r="E21" s="3"/>
      <c r="F21" s="10" t="s">
        <v>10</v>
      </c>
      <c r="G21" s="5">
        <v>3</v>
      </c>
      <c r="H21" s="30">
        <v>0</v>
      </c>
      <c r="I21" s="28">
        <v>0.22</v>
      </c>
      <c r="J21" s="31">
        <f t="shared" si="0"/>
        <v>0</v>
      </c>
      <c r="K21" s="31">
        <f t="shared" si="1"/>
        <v>0</v>
      </c>
      <c r="L21" s="34">
        <f t="shared" si="2"/>
        <v>0</v>
      </c>
      <c r="M21" s="162"/>
      <c r="N21" s="111"/>
      <c r="O21" s="117"/>
      <c r="P21" s="110">
        <v>3</v>
      </c>
    </row>
    <row r="22" spans="1:16" ht="18" customHeight="1" x14ac:dyDescent="0.2">
      <c r="A22" s="7">
        <v>16</v>
      </c>
      <c r="B22" s="4" t="s">
        <v>52</v>
      </c>
      <c r="C22" s="4"/>
      <c r="D22" s="4"/>
      <c r="E22" s="3"/>
      <c r="F22" s="10" t="s">
        <v>10</v>
      </c>
      <c r="G22" s="5">
        <v>14</v>
      </c>
      <c r="H22" s="30">
        <v>0</v>
      </c>
      <c r="I22" s="28">
        <v>0.22</v>
      </c>
      <c r="J22" s="31">
        <f t="shared" si="0"/>
        <v>0</v>
      </c>
      <c r="K22" s="31">
        <f t="shared" si="1"/>
        <v>0</v>
      </c>
      <c r="L22" s="34">
        <f t="shared" si="2"/>
        <v>0</v>
      </c>
      <c r="M22" s="162"/>
      <c r="N22" s="105">
        <v>2</v>
      </c>
      <c r="O22" s="106">
        <v>5</v>
      </c>
      <c r="P22" s="110">
        <v>7</v>
      </c>
    </row>
    <row r="23" spans="1:16" ht="18" customHeight="1" thickBot="1" x14ac:dyDescent="0.25">
      <c r="A23" s="6">
        <v>17</v>
      </c>
      <c r="B23" s="4" t="s">
        <v>508</v>
      </c>
      <c r="C23" s="4"/>
      <c r="D23" s="4"/>
      <c r="E23" s="3"/>
      <c r="F23" s="10" t="s">
        <v>10</v>
      </c>
      <c r="G23" s="5">
        <v>7</v>
      </c>
      <c r="H23" s="30">
        <v>0</v>
      </c>
      <c r="I23" s="28">
        <v>0.22</v>
      </c>
      <c r="J23" s="31">
        <f t="shared" si="0"/>
        <v>0</v>
      </c>
      <c r="K23" s="31">
        <f t="shared" si="1"/>
        <v>0</v>
      </c>
      <c r="L23" s="34">
        <f t="shared" si="2"/>
        <v>0</v>
      </c>
      <c r="M23" s="162"/>
      <c r="N23" s="94">
        <v>2</v>
      </c>
      <c r="O23" s="126"/>
      <c r="P23" s="113">
        <v>5</v>
      </c>
    </row>
    <row r="24" spans="1:16" ht="18" customHeight="1" thickTop="1" x14ac:dyDescent="0.25">
      <c r="A24" s="170" t="s">
        <v>5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35">
        <f>SUM(L7:L23)</f>
        <v>0</v>
      </c>
      <c r="M24" s="55"/>
      <c r="N24" s="50"/>
      <c r="O24" s="50"/>
      <c r="P24" s="50"/>
    </row>
    <row r="25" spans="1:16" ht="18" customHeight="1" x14ac:dyDescent="0.25">
      <c r="A25" s="172" t="s">
        <v>8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36">
        <f>L24-L26</f>
        <v>0</v>
      </c>
      <c r="M25" s="55"/>
      <c r="N25" s="50"/>
      <c r="O25" s="50"/>
      <c r="P25" s="50"/>
    </row>
    <row r="26" spans="1:16" ht="18" customHeight="1" thickBot="1" x14ac:dyDescent="0.3">
      <c r="A26" s="174" t="s">
        <v>6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37">
        <f>L24/1.22</f>
        <v>0</v>
      </c>
      <c r="M26" s="55"/>
      <c r="N26" s="50"/>
      <c r="O26" s="50"/>
      <c r="P26" s="50"/>
    </row>
    <row r="27" spans="1:16" ht="18" customHeight="1" thickTop="1" x14ac:dyDescent="0.2">
      <c r="A27" s="163" t="s">
        <v>544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4"/>
      <c r="M27" s="50"/>
      <c r="N27" s="50"/>
      <c r="O27" s="50"/>
      <c r="P27" s="50"/>
    </row>
    <row r="28" spans="1:16" ht="18" customHeight="1" x14ac:dyDescent="0.2">
      <c r="A28" s="164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50"/>
      <c r="N28" s="50"/>
      <c r="O28" s="50"/>
      <c r="P28" s="50"/>
    </row>
    <row r="29" spans="1:16" ht="18" customHeight="1" x14ac:dyDescent="0.2">
      <c r="A29" s="164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50"/>
      <c r="N29" s="50"/>
      <c r="O29" s="50"/>
      <c r="P29" s="50"/>
    </row>
  </sheetData>
  <mergeCells count="18">
    <mergeCell ref="A1:L2"/>
    <mergeCell ref="M1:P3"/>
    <mergeCell ref="C5:C6"/>
    <mergeCell ref="D5:D6"/>
    <mergeCell ref="A3:L3"/>
    <mergeCell ref="M4:M23"/>
    <mergeCell ref="N4:P5"/>
    <mergeCell ref="I5:I6"/>
    <mergeCell ref="H5:H6"/>
    <mergeCell ref="A5:A6"/>
    <mergeCell ref="B5:B6"/>
    <mergeCell ref="E5:E6"/>
    <mergeCell ref="G5:G6"/>
    <mergeCell ref="A24:K24"/>
    <mergeCell ref="A25:K25"/>
    <mergeCell ref="A26:K26"/>
    <mergeCell ref="F5:F6"/>
    <mergeCell ref="A27:L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30"/>
  <sheetViews>
    <sheetView topLeftCell="A22" zoomScale="80" zoomScaleNormal="80" workbookViewId="0">
      <selection activeCell="A228" sqref="A228:L230"/>
    </sheetView>
  </sheetViews>
  <sheetFormatPr defaultColWidth="8.85546875" defaultRowHeight="11.25" x14ac:dyDescent="0.2"/>
  <cols>
    <col min="1" max="1" width="5" style="1" customWidth="1"/>
    <col min="2" max="2" width="45.7109375" style="1" customWidth="1"/>
    <col min="3" max="3" width="37.7109375" style="1" customWidth="1"/>
    <col min="4" max="4" width="29.140625" style="1" customWidth="1"/>
    <col min="5" max="5" width="18.710937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23.25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2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5.75" thickBot="1" x14ac:dyDescent="0.3">
      <c r="A3" s="153" t="s">
        <v>54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27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45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13.5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21">
        <v>10</v>
      </c>
      <c r="K5" s="21">
        <v>11</v>
      </c>
      <c r="L5" s="22">
        <v>12</v>
      </c>
      <c r="M5" s="162"/>
      <c r="N5" s="159"/>
      <c r="O5" s="160"/>
      <c r="P5" s="161"/>
    </row>
    <row r="6" spans="1:16" ht="15.75" thickBot="1" x14ac:dyDescent="0.3">
      <c r="A6" s="166"/>
      <c r="B6" s="176"/>
      <c r="C6" s="176"/>
      <c r="D6" s="176"/>
      <c r="E6" s="168"/>
      <c r="F6" s="169"/>
      <c r="G6" s="168"/>
      <c r="H6" s="168"/>
      <c r="I6" s="168"/>
      <c r="J6" s="12" t="s">
        <v>150</v>
      </c>
      <c r="K6" s="12" t="s">
        <v>151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15" thickTop="1" x14ac:dyDescent="0.2">
      <c r="A7" s="7">
        <v>1</v>
      </c>
      <c r="B7" s="8" t="s">
        <v>108</v>
      </c>
      <c r="C7" s="8"/>
      <c r="D7" s="8"/>
      <c r="E7" s="9"/>
      <c r="F7" s="10" t="s">
        <v>10</v>
      </c>
      <c r="G7" s="11">
        <v>1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62"/>
      <c r="N7" s="108"/>
      <c r="O7" s="107">
        <v>1</v>
      </c>
      <c r="P7" s="115"/>
    </row>
    <row r="8" spans="1:16" ht="14.25" x14ac:dyDescent="0.2">
      <c r="A8" s="6">
        <v>2</v>
      </c>
      <c r="B8" s="4" t="s">
        <v>115</v>
      </c>
      <c r="C8" s="4"/>
      <c r="D8" s="4"/>
      <c r="E8" s="3"/>
      <c r="F8" s="2" t="s">
        <v>10</v>
      </c>
      <c r="G8" s="5">
        <v>1</v>
      </c>
      <c r="H8" s="30">
        <v>0</v>
      </c>
      <c r="I8" s="33">
        <v>0.22</v>
      </c>
      <c r="J8" s="31">
        <f t="shared" ref="J8:J73" si="0">H8*I8</f>
        <v>0</v>
      </c>
      <c r="K8" s="31">
        <f t="shared" ref="K8:K73" si="1">H8+J8</f>
        <v>0</v>
      </c>
      <c r="L8" s="34">
        <f t="shared" ref="L8:L73" si="2">G8*K8</f>
        <v>0</v>
      </c>
      <c r="M8" s="162"/>
      <c r="N8" s="111"/>
      <c r="O8" s="106">
        <v>1</v>
      </c>
      <c r="P8" s="116"/>
    </row>
    <row r="9" spans="1:16" ht="14.25" x14ac:dyDescent="0.2">
      <c r="A9" s="6">
        <v>3</v>
      </c>
      <c r="B9" s="4" t="s">
        <v>109</v>
      </c>
      <c r="C9" s="4"/>
      <c r="D9" s="4"/>
      <c r="E9" s="3"/>
      <c r="F9" s="2" t="s">
        <v>10</v>
      </c>
      <c r="G9" s="5">
        <v>1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62"/>
      <c r="N9" s="111"/>
      <c r="O9" s="106">
        <v>1</v>
      </c>
      <c r="P9" s="116"/>
    </row>
    <row r="10" spans="1:16" ht="14.25" x14ac:dyDescent="0.2">
      <c r="A10" s="6">
        <v>4</v>
      </c>
      <c r="B10" s="4" t="s">
        <v>110</v>
      </c>
      <c r="C10" s="4"/>
      <c r="D10" s="4"/>
      <c r="E10" s="3"/>
      <c r="F10" s="2" t="s">
        <v>10</v>
      </c>
      <c r="G10" s="5">
        <v>1</v>
      </c>
      <c r="H10" s="30">
        <v>0</v>
      </c>
      <c r="I10" s="33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62"/>
      <c r="N10" s="111"/>
      <c r="O10" s="106">
        <v>1</v>
      </c>
      <c r="P10" s="116"/>
    </row>
    <row r="11" spans="1:16" ht="14.25" x14ac:dyDescent="0.2">
      <c r="A11" s="7">
        <v>5</v>
      </c>
      <c r="B11" s="4" t="s">
        <v>111</v>
      </c>
      <c r="C11" s="4"/>
      <c r="D11" s="4"/>
      <c r="E11" s="3"/>
      <c r="F11" s="2" t="s">
        <v>10</v>
      </c>
      <c r="G11" s="5">
        <v>1</v>
      </c>
      <c r="H11" s="30">
        <v>0</v>
      </c>
      <c r="I11" s="33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62"/>
      <c r="N11" s="111"/>
      <c r="O11" s="106">
        <v>1</v>
      </c>
      <c r="P11" s="116"/>
    </row>
    <row r="12" spans="1:16" ht="14.25" x14ac:dyDescent="0.2">
      <c r="A12" s="6">
        <v>6</v>
      </c>
      <c r="B12" s="4" t="s">
        <v>116</v>
      </c>
      <c r="C12" s="4"/>
      <c r="D12" s="4"/>
      <c r="E12" s="3"/>
      <c r="F12" s="2" t="s">
        <v>10</v>
      </c>
      <c r="G12" s="5">
        <v>1</v>
      </c>
      <c r="H12" s="30">
        <v>0</v>
      </c>
      <c r="I12" s="33">
        <v>0.22</v>
      </c>
      <c r="J12" s="31">
        <f t="shared" si="0"/>
        <v>0</v>
      </c>
      <c r="K12" s="31">
        <f t="shared" si="1"/>
        <v>0</v>
      </c>
      <c r="L12" s="34">
        <f t="shared" si="2"/>
        <v>0</v>
      </c>
      <c r="M12" s="162"/>
      <c r="N12" s="111"/>
      <c r="O12" s="106">
        <v>1</v>
      </c>
      <c r="P12" s="116"/>
    </row>
    <row r="13" spans="1:16" ht="14.25" x14ac:dyDescent="0.2">
      <c r="A13" s="6">
        <v>7</v>
      </c>
      <c r="B13" s="4" t="s">
        <v>117</v>
      </c>
      <c r="C13" s="4"/>
      <c r="D13" s="4"/>
      <c r="E13" s="3"/>
      <c r="F13" s="10" t="s">
        <v>10</v>
      </c>
      <c r="G13" s="5">
        <v>1</v>
      </c>
      <c r="H13" s="30">
        <v>0</v>
      </c>
      <c r="I13" s="33">
        <v>0.22</v>
      </c>
      <c r="J13" s="31">
        <f t="shared" si="0"/>
        <v>0</v>
      </c>
      <c r="K13" s="31">
        <f t="shared" si="1"/>
        <v>0</v>
      </c>
      <c r="L13" s="34">
        <f t="shared" si="2"/>
        <v>0</v>
      </c>
      <c r="M13" s="162"/>
      <c r="N13" s="111"/>
      <c r="O13" s="106">
        <v>1</v>
      </c>
      <c r="P13" s="116"/>
    </row>
    <row r="14" spans="1:16" ht="14.25" x14ac:dyDescent="0.2">
      <c r="A14" s="6">
        <v>8</v>
      </c>
      <c r="B14" s="4" t="s">
        <v>300</v>
      </c>
      <c r="C14" s="4"/>
      <c r="D14" s="4"/>
      <c r="E14" s="3"/>
      <c r="F14" s="10" t="s">
        <v>10</v>
      </c>
      <c r="G14" s="5">
        <v>1</v>
      </c>
      <c r="H14" s="30">
        <v>0</v>
      </c>
      <c r="I14" s="33">
        <v>0.22</v>
      </c>
      <c r="J14" s="31">
        <f t="shared" si="0"/>
        <v>0</v>
      </c>
      <c r="K14" s="31">
        <f t="shared" si="1"/>
        <v>0</v>
      </c>
      <c r="L14" s="34">
        <f t="shared" si="2"/>
        <v>0</v>
      </c>
      <c r="M14" s="162"/>
      <c r="N14" s="111"/>
      <c r="O14" s="106">
        <v>1</v>
      </c>
      <c r="P14" s="116"/>
    </row>
    <row r="15" spans="1:16" ht="14.25" x14ac:dyDescent="0.2">
      <c r="A15" s="7">
        <v>9</v>
      </c>
      <c r="B15" s="4" t="s">
        <v>301</v>
      </c>
      <c r="C15" s="4"/>
      <c r="D15" s="4"/>
      <c r="E15" s="3"/>
      <c r="F15" s="10" t="s">
        <v>10</v>
      </c>
      <c r="G15" s="5">
        <v>1</v>
      </c>
      <c r="H15" s="30">
        <v>0</v>
      </c>
      <c r="I15" s="33">
        <v>0.22</v>
      </c>
      <c r="J15" s="31">
        <f t="shared" si="0"/>
        <v>0</v>
      </c>
      <c r="K15" s="31">
        <f t="shared" si="1"/>
        <v>0</v>
      </c>
      <c r="L15" s="34">
        <f t="shared" si="2"/>
        <v>0</v>
      </c>
      <c r="M15" s="162"/>
      <c r="N15" s="111"/>
      <c r="O15" s="106">
        <v>1</v>
      </c>
      <c r="P15" s="116"/>
    </row>
    <row r="16" spans="1:16" ht="14.25" x14ac:dyDescent="0.2">
      <c r="A16" s="6">
        <v>10</v>
      </c>
      <c r="B16" s="4" t="s">
        <v>112</v>
      </c>
      <c r="C16" s="4"/>
      <c r="D16" s="4"/>
      <c r="E16" s="3"/>
      <c r="F16" s="10" t="s">
        <v>10</v>
      </c>
      <c r="G16" s="5">
        <v>1</v>
      </c>
      <c r="H16" s="30">
        <v>0</v>
      </c>
      <c r="I16" s="33">
        <v>0.22</v>
      </c>
      <c r="J16" s="31">
        <f t="shared" si="0"/>
        <v>0</v>
      </c>
      <c r="K16" s="31">
        <f t="shared" si="1"/>
        <v>0</v>
      </c>
      <c r="L16" s="34">
        <f t="shared" si="2"/>
        <v>0</v>
      </c>
      <c r="M16" s="162"/>
      <c r="N16" s="111"/>
      <c r="O16" s="106">
        <v>1</v>
      </c>
      <c r="P16" s="116"/>
    </row>
    <row r="17" spans="1:16" ht="14.25" x14ac:dyDescent="0.2">
      <c r="A17" s="6">
        <v>11</v>
      </c>
      <c r="B17" s="4" t="s">
        <v>113</v>
      </c>
      <c r="C17" s="4"/>
      <c r="D17" s="4"/>
      <c r="E17" s="3"/>
      <c r="F17" s="10" t="s">
        <v>10</v>
      </c>
      <c r="G17" s="5">
        <v>1</v>
      </c>
      <c r="H17" s="30">
        <v>0</v>
      </c>
      <c r="I17" s="33">
        <v>0.22</v>
      </c>
      <c r="J17" s="31">
        <f t="shared" si="0"/>
        <v>0</v>
      </c>
      <c r="K17" s="31">
        <f t="shared" si="1"/>
        <v>0</v>
      </c>
      <c r="L17" s="34">
        <f t="shared" si="2"/>
        <v>0</v>
      </c>
      <c r="M17" s="162"/>
      <c r="N17" s="111"/>
      <c r="O17" s="106">
        <v>1</v>
      </c>
      <c r="P17" s="116"/>
    </row>
    <row r="18" spans="1:16" ht="14.25" x14ac:dyDescent="0.2">
      <c r="A18" s="6">
        <v>12</v>
      </c>
      <c r="B18" s="4" t="s">
        <v>114</v>
      </c>
      <c r="C18" s="4"/>
      <c r="D18" s="4"/>
      <c r="E18" s="3"/>
      <c r="F18" s="10" t="s">
        <v>10</v>
      </c>
      <c r="G18" s="5">
        <v>1</v>
      </c>
      <c r="H18" s="30">
        <v>0</v>
      </c>
      <c r="I18" s="33">
        <v>0.22</v>
      </c>
      <c r="J18" s="31">
        <f t="shared" si="0"/>
        <v>0</v>
      </c>
      <c r="K18" s="31">
        <f t="shared" si="1"/>
        <v>0</v>
      </c>
      <c r="L18" s="34">
        <f t="shared" si="2"/>
        <v>0</v>
      </c>
      <c r="M18" s="162"/>
      <c r="N18" s="111"/>
      <c r="O18" s="106">
        <v>1</v>
      </c>
      <c r="P18" s="116"/>
    </row>
    <row r="19" spans="1:16" ht="14.25" x14ac:dyDescent="0.2">
      <c r="A19" s="7">
        <v>13</v>
      </c>
      <c r="B19" s="4" t="s">
        <v>118</v>
      </c>
      <c r="C19" s="4"/>
      <c r="D19" s="4"/>
      <c r="E19" s="3"/>
      <c r="F19" s="2" t="s">
        <v>10</v>
      </c>
      <c r="G19" s="5">
        <v>1</v>
      </c>
      <c r="H19" s="30">
        <v>0</v>
      </c>
      <c r="I19" s="33">
        <v>0.22</v>
      </c>
      <c r="J19" s="31">
        <f t="shared" si="0"/>
        <v>0</v>
      </c>
      <c r="K19" s="31">
        <f t="shared" si="1"/>
        <v>0</v>
      </c>
      <c r="L19" s="34">
        <f t="shared" si="2"/>
        <v>0</v>
      </c>
      <c r="M19" s="162"/>
      <c r="N19" s="111"/>
      <c r="O19" s="106">
        <v>1</v>
      </c>
      <c r="P19" s="116"/>
    </row>
    <row r="20" spans="1:16" ht="14.25" x14ac:dyDescent="0.2">
      <c r="A20" s="6">
        <v>14</v>
      </c>
      <c r="B20" s="4" t="s">
        <v>119</v>
      </c>
      <c r="C20" s="4"/>
      <c r="D20" s="4"/>
      <c r="E20" s="3"/>
      <c r="F20" s="2" t="s">
        <v>10</v>
      </c>
      <c r="G20" s="5">
        <v>1</v>
      </c>
      <c r="H20" s="30">
        <v>0</v>
      </c>
      <c r="I20" s="33">
        <v>0.22</v>
      </c>
      <c r="J20" s="31">
        <f t="shared" si="0"/>
        <v>0</v>
      </c>
      <c r="K20" s="31">
        <f t="shared" si="1"/>
        <v>0</v>
      </c>
      <c r="L20" s="34">
        <f t="shared" si="2"/>
        <v>0</v>
      </c>
      <c r="M20" s="162"/>
      <c r="N20" s="111"/>
      <c r="O20" s="106">
        <v>1</v>
      </c>
      <c r="P20" s="116"/>
    </row>
    <row r="21" spans="1:16" ht="14.25" x14ac:dyDescent="0.2">
      <c r="A21" s="6">
        <v>15</v>
      </c>
      <c r="B21" s="4" t="s">
        <v>120</v>
      </c>
      <c r="C21" s="4"/>
      <c r="D21" s="4"/>
      <c r="E21" s="3"/>
      <c r="F21" s="2" t="s">
        <v>10</v>
      </c>
      <c r="G21" s="5">
        <v>1</v>
      </c>
      <c r="H21" s="30">
        <v>0</v>
      </c>
      <c r="I21" s="33">
        <v>0.22</v>
      </c>
      <c r="J21" s="31">
        <f t="shared" si="0"/>
        <v>0</v>
      </c>
      <c r="K21" s="31">
        <f t="shared" si="1"/>
        <v>0</v>
      </c>
      <c r="L21" s="34">
        <f t="shared" si="2"/>
        <v>0</v>
      </c>
      <c r="M21" s="162"/>
      <c r="N21" s="111"/>
      <c r="O21" s="106">
        <v>1</v>
      </c>
      <c r="P21" s="116"/>
    </row>
    <row r="22" spans="1:16" ht="14.25" x14ac:dyDescent="0.2">
      <c r="A22" s="6">
        <v>16</v>
      </c>
      <c r="B22" s="4" t="s">
        <v>121</v>
      </c>
      <c r="C22" s="4"/>
      <c r="D22" s="4"/>
      <c r="E22" s="3"/>
      <c r="F22" s="2" t="s">
        <v>10</v>
      </c>
      <c r="G22" s="5">
        <v>1</v>
      </c>
      <c r="H22" s="30">
        <v>0</v>
      </c>
      <c r="I22" s="33">
        <v>0.22</v>
      </c>
      <c r="J22" s="31">
        <f t="shared" si="0"/>
        <v>0</v>
      </c>
      <c r="K22" s="31">
        <f t="shared" si="1"/>
        <v>0</v>
      </c>
      <c r="L22" s="34">
        <f t="shared" si="2"/>
        <v>0</v>
      </c>
      <c r="M22" s="162"/>
      <c r="N22" s="111"/>
      <c r="O22" s="106">
        <v>1</v>
      </c>
      <c r="P22" s="116"/>
    </row>
    <row r="23" spans="1:16" ht="14.25" x14ac:dyDescent="0.2">
      <c r="A23" s="7">
        <v>17</v>
      </c>
      <c r="B23" s="4" t="s">
        <v>122</v>
      </c>
      <c r="C23" s="4"/>
      <c r="D23" s="4"/>
      <c r="E23" s="3"/>
      <c r="F23" s="2" t="s">
        <v>10</v>
      </c>
      <c r="G23" s="5">
        <v>1</v>
      </c>
      <c r="H23" s="30">
        <v>0</v>
      </c>
      <c r="I23" s="33">
        <v>0.22</v>
      </c>
      <c r="J23" s="31">
        <f t="shared" si="0"/>
        <v>0</v>
      </c>
      <c r="K23" s="31">
        <f t="shared" si="1"/>
        <v>0</v>
      </c>
      <c r="L23" s="34">
        <f t="shared" si="2"/>
        <v>0</v>
      </c>
      <c r="M23" s="162"/>
      <c r="N23" s="111"/>
      <c r="O23" s="106">
        <v>1</v>
      </c>
      <c r="P23" s="116"/>
    </row>
    <row r="24" spans="1:16" ht="14.25" x14ac:dyDescent="0.2">
      <c r="A24" s="6">
        <v>18</v>
      </c>
      <c r="B24" s="4" t="s">
        <v>123</v>
      </c>
      <c r="C24" s="4"/>
      <c r="D24" s="4"/>
      <c r="E24" s="3"/>
      <c r="F24" s="2" t="s">
        <v>10</v>
      </c>
      <c r="G24" s="5">
        <v>1</v>
      </c>
      <c r="H24" s="30">
        <v>0</v>
      </c>
      <c r="I24" s="33">
        <v>0.22</v>
      </c>
      <c r="J24" s="31">
        <f t="shared" si="0"/>
        <v>0</v>
      </c>
      <c r="K24" s="31">
        <f t="shared" si="1"/>
        <v>0</v>
      </c>
      <c r="L24" s="34">
        <f t="shared" si="2"/>
        <v>0</v>
      </c>
      <c r="M24" s="162"/>
      <c r="N24" s="111"/>
      <c r="O24" s="106">
        <v>1</v>
      </c>
      <c r="P24" s="116"/>
    </row>
    <row r="25" spans="1:16" ht="14.25" x14ac:dyDescent="0.2">
      <c r="A25" s="6">
        <v>19</v>
      </c>
      <c r="B25" s="4" t="s">
        <v>124</v>
      </c>
      <c r="C25" s="4"/>
      <c r="D25" s="4"/>
      <c r="E25" s="3"/>
      <c r="F25" s="2" t="s">
        <v>10</v>
      </c>
      <c r="G25" s="5">
        <v>1</v>
      </c>
      <c r="H25" s="30">
        <v>0</v>
      </c>
      <c r="I25" s="33">
        <v>0.22</v>
      </c>
      <c r="J25" s="31">
        <f t="shared" si="0"/>
        <v>0</v>
      </c>
      <c r="K25" s="31">
        <f t="shared" si="1"/>
        <v>0</v>
      </c>
      <c r="L25" s="34">
        <f t="shared" si="2"/>
        <v>0</v>
      </c>
      <c r="M25" s="162"/>
      <c r="N25" s="111"/>
      <c r="O25" s="106">
        <v>1</v>
      </c>
      <c r="P25" s="116"/>
    </row>
    <row r="26" spans="1:16" ht="14.25" x14ac:dyDescent="0.2">
      <c r="A26" s="6">
        <v>20</v>
      </c>
      <c r="B26" s="4" t="s">
        <v>125</v>
      </c>
      <c r="C26" s="4"/>
      <c r="D26" s="4"/>
      <c r="E26" s="3"/>
      <c r="F26" s="2" t="s">
        <v>10</v>
      </c>
      <c r="G26" s="5">
        <v>1</v>
      </c>
      <c r="H26" s="30">
        <v>0</v>
      </c>
      <c r="I26" s="33">
        <v>0.22</v>
      </c>
      <c r="J26" s="31">
        <f t="shared" si="0"/>
        <v>0</v>
      </c>
      <c r="K26" s="31">
        <f t="shared" si="1"/>
        <v>0</v>
      </c>
      <c r="L26" s="34">
        <f t="shared" si="2"/>
        <v>0</v>
      </c>
      <c r="M26" s="162"/>
      <c r="N26" s="111"/>
      <c r="O26" s="106">
        <v>1</v>
      </c>
      <c r="P26" s="116"/>
    </row>
    <row r="27" spans="1:16" ht="14.25" x14ac:dyDescent="0.2">
      <c r="A27" s="7">
        <v>21</v>
      </c>
      <c r="B27" s="4" t="s">
        <v>298</v>
      </c>
      <c r="C27" s="4"/>
      <c r="D27" s="4"/>
      <c r="E27" s="3"/>
      <c r="F27" s="2" t="s">
        <v>10</v>
      </c>
      <c r="G27" s="5">
        <v>1</v>
      </c>
      <c r="H27" s="30">
        <v>0</v>
      </c>
      <c r="I27" s="33">
        <v>0.22</v>
      </c>
      <c r="J27" s="31">
        <f t="shared" si="0"/>
        <v>0</v>
      </c>
      <c r="K27" s="31">
        <f t="shared" si="1"/>
        <v>0</v>
      </c>
      <c r="L27" s="34">
        <f t="shared" si="2"/>
        <v>0</v>
      </c>
      <c r="M27" s="162"/>
      <c r="N27" s="111"/>
      <c r="O27" s="106">
        <v>1</v>
      </c>
      <c r="P27" s="116"/>
    </row>
    <row r="28" spans="1:16" ht="14.25" x14ac:dyDescent="0.2">
      <c r="A28" s="6">
        <v>22</v>
      </c>
      <c r="B28" s="4" t="s">
        <v>126</v>
      </c>
      <c r="C28" s="4"/>
      <c r="D28" s="4"/>
      <c r="E28" s="3"/>
      <c r="F28" s="2" t="s">
        <v>10</v>
      </c>
      <c r="G28" s="5">
        <v>1</v>
      </c>
      <c r="H28" s="30">
        <v>0</v>
      </c>
      <c r="I28" s="33">
        <v>0.22</v>
      </c>
      <c r="J28" s="31">
        <f t="shared" si="0"/>
        <v>0</v>
      </c>
      <c r="K28" s="31">
        <f t="shared" si="1"/>
        <v>0</v>
      </c>
      <c r="L28" s="34">
        <f t="shared" si="2"/>
        <v>0</v>
      </c>
      <c r="M28" s="162"/>
      <c r="N28" s="111"/>
      <c r="O28" s="106">
        <v>1</v>
      </c>
      <c r="P28" s="116"/>
    </row>
    <row r="29" spans="1:16" ht="14.25" x14ac:dyDescent="0.2">
      <c r="A29" s="6">
        <v>23</v>
      </c>
      <c r="B29" s="4" t="s">
        <v>128</v>
      </c>
      <c r="C29" s="4"/>
      <c r="D29" s="4"/>
      <c r="E29" s="3"/>
      <c r="F29" s="2" t="s">
        <v>10</v>
      </c>
      <c r="G29" s="5">
        <v>1</v>
      </c>
      <c r="H29" s="30">
        <v>0</v>
      </c>
      <c r="I29" s="33">
        <v>0.22</v>
      </c>
      <c r="J29" s="31">
        <f t="shared" si="0"/>
        <v>0</v>
      </c>
      <c r="K29" s="31">
        <f t="shared" si="1"/>
        <v>0</v>
      </c>
      <c r="L29" s="34">
        <f t="shared" si="2"/>
        <v>0</v>
      </c>
      <c r="M29" s="162"/>
      <c r="N29" s="111"/>
      <c r="O29" s="106">
        <v>1</v>
      </c>
      <c r="P29" s="116"/>
    </row>
    <row r="30" spans="1:16" ht="14.25" x14ac:dyDescent="0.2">
      <c r="A30" s="6">
        <v>24</v>
      </c>
      <c r="B30" s="4" t="s">
        <v>127</v>
      </c>
      <c r="C30" s="4"/>
      <c r="D30" s="4"/>
      <c r="E30" s="3"/>
      <c r="F30" s="2" t="s">
        <v>10</v>
      </c>
      <c r="G30" s="5">
        <v>1</v>
      </c>
      <c r="H30" s="30">
        <v>0</v>
      </c>
      <c r="I30" s="33">
        <v>0.22</v>
      </c>
      <c r="J30" s="31">
        <f t="shared" si="0"/>
        <v>0</v>
      </c>
      <c r="K30" s="31">
        <f t="shared" si="1"/>
        <v>0</v>
      </c>
      <c r="L30" s="34">
        <f t="shared" si="2"/>
        <v>0</v>
      </c>
      <c r="M30" s="162"/>
      <c r="N30" s="111"/>
      <c r="O30" s="106">
        <v>1</v>
      </c>
      <c r="P30" s="116"/>
    </row>
    <row r="31" spans="1:16" ht="14.25" x14ac:dyDescent="0.2">
      <c r="A31" s="7">
        <v>25</v>
      </c>
      <c r="B31" s="4" t="s">
        <v>129</v>
      </c>
      <c r="C31" s="4"/>
      <c r="D31" s="4"/>
      <c r="E31" s="3"/>
      <c r="F31" s="10" t="s">
        <v>10</v>
      </c>
      <c r="G31" s="5">
        <v>1</v>
      </c>
      <c r="H31" s="30">
        <v>0</v>
      </c>
      <c r="I31" s="33">
        <v>0.22</v>
      </c>
      <c r="J31" s="31">
        <f t="shared" si="0"/>
        <v>0</v>
      </c>
      <c r="K31" s="31">
        <f t="shared" si="1"/>
        <v>0</v>
      </c>
      <c r="L31" s="34">
        <f t="shared" si="2"/>
        <v>0</v>
      </c>
      <c r="M31" s="162"/>
      <c r="N31" s="111"/>
      <c r="O31" s="106">
        <v>1</v>
      </c>
      <c r="P31" s="116"/>
    </row>
    <row r="32" spans="1:16" ht="14.25" x14ac:dyDescent="0.2">
      <c r="A32" s="6">
        <v>26</v>
      </c>
      <c r="B32" s="4" t="s">
        <v>299</v>
      </c>
      <c r="C32" s="4"/>
      <c r="D32" s="4"/>
      <c r="E32" s="3"/>
      <c r="F32" s="10" t="s">
        <v>10</v>
      </c>
      <c r="G32" s="5">
        <v>1</v>
      </c>
      <c r="H32" s="30">
        <v>0</v>
      </c>
      <c r="I32" s="33">
        <v>0.22</v>
      </c>
      <c r="J32" s="31">
        <f t="shared" si="0"/>
        <v>0</v>
      </c>
      <c r="K32" s="31">
        <f t="shared" si="1"/>
        <v>0</v>
      </c>
      <c r="L32" s="34">
        <f t="shared" si="2"/>
        <v>0</v>
      </c>
      <c r="M32" s="162"/>
      <c r="N32" s="111"/>
      <c r="O32" s="106">
        <v>1</v>
      </c>
      <c r="P32" s="116"/>
    </row>
    <row r="33" spans="1:16" ht="30" x14ac:dyDescent="0.25">
      <c r="A33" s="6">
        <v>27</v>
      </c>
      <c r="B33" s="15" t="s">
        <v>509</v>
      </c>
      <c r="C33" s="4"/>
      <c r="D33" s="4"/>
      <c r="E33" s="3"/>
      <c r="F33" s="10" t="s">
        <v>10</v>
      </c>
      <c r="G33" s="5">
        <v>1</v>
      </c>
      <c r="H33" s="30">
        <v>0</v>
      </c>
      <c r="I33" s="33">
        <v>0.22</v>
      </c>
      <c r="J33" s="31">
        <f t="shared" si="0"/>
        <v>0</v>
      </c>
      <c r="K33" s="31">
        <f t="shared" si="1"/>
        <v>0</v>
      </c>
      <c r="L33" s="34">
        <f t="shared" si="2"/>
        <v>0</v>
      </c>
      <c r="M33" s="162"/>
      <c r="N33" s="111"/>
      <c r="O33" s="106">
        <v>1</v>
      </c>
      <c r="P33" s="116"/>
    </row>
    <row r="34" spans="1:16" ht="14.25" x14ac:dyDescent="0.2">
      <c r="A34" s="6">
        <v>28</v>
      </c>
      <c r="B34" s="4" t="s">
        <v>130</v>
      </c>
      <c r="C34" s="4"/>
      <c r="D34" s="4"/>
      <c r="E34" s="3"/>
      <c r="F34" s="10" t="s">
        <v>10</v>
      </c>
      <c r="G34" s="5">
        <v>1</v>
      </c>
      <c r="H34" s="30">
        <v>0</v>
      </c>
      <c r="I34" s="33">
        <v>0.22</v>
      </c>
      <c r="J34" s="31">
        <f t="shared" si="0"/>
        <v>0</v>
      </c>
      <c r="K34" s="31">
        <f t="shared" si="1"/>
        <v>0</v>
      </c>
      <c r="L34" s="34">
        <f t="shared" si="2"/>
        <v>0</v>
      </c>
      <c r="M34" s="162"/>
      <c r="N34" s="111"/>
      <c r="O34" s="117"/>
      <c r="P34" s="110">
        <v>1</v>
      </c>
    </row>
    <row r="35" spans="1:16" ht="14.25" x14ac:dyDescent="0.2">
      <c r="A35" s="7">
        <v>29</v>
      </c>
      <c r="B35" s="4" t="s">
        <v>131</v>
      </c>
      <c r="C35" s="4"/>
      <c r="D35" s="4"/>
      <c r="E35" s="3"/>
      <c r="F35" s="10" t="s">
        <v>10</v>
      </c>
      <c r="G35" s="5">
        <v>1</v>
      </c>
      <c r="H35" s="30">
        <v>0</v>
      </c>
      <c r="I35" s="33">
        <v>0.22</v>
      </c>
      <c r="J35" s="31">
        <f t="shared" si="0"/>
        <v>0</v>
      </c>
      <c r="K35" s="31">
        <f t="shared" si="1"/>
        <v>0</v>
      </c>
      <c r="L35" s="34">
        <f t="shared" si="2"/>
        <v>0</v>
      </c>
      <c r="M35" s="162"/>
      <c r="N35" s="111"/>
      <c r="O35" s="117"/>
      <c r="P35" s="110">
        <v>1</v>
      </c>
    </row>
    <row r="36" spans="1:16" ht="14.25" x14ac:dyDescent="0.2">
      <c r="A36" s="6">
        <v>30</v>
      </c>
      <c r="B36" s="4" t="s">
        <v>132</v>
      </c>
      <c r="C36" s="4"/>
      <c r="D36" s="4"/>
      <c r="E36" s="3"/>
      <c r="F36" s="10" t="s">
        <v>10</v>
      </c>
      <c r="G36" s="5">
        <v>1</v>
      </c>
      <c r="H36" s="30">
        <v>0</v>
      </c>
      <c r="I36" s="33">
        <v>0.22</v>
      </c>
      <c r="J36" s="31">
        <f t="shared" si="0"/>
        <v>0</v>
      </c>
      <c r="K36" s="31">
        <f t="shared" si="1"/>
        <v>0</v>
      </c>
      <c r="L36" s="34">
        <f t="shared" si="2"/>
        <v>0</v>
      </c>
      <c r="M36" s="162"/>
      <c r="N36" s="111"/>
      <c r="O36" s="117"/>
      <c r="P36" s="110">
        <v>1</v>
      </c>
    </row>
    <row r="37" spans="1:16" ht="14.25" x14ac:dyDescent="0.2">
      <c r="A37" s="6">
        <v>31</v>
      </c>
      <c r="B37" s="4" t="s">
        <v>133</v>
      </c>
      <c r="C37" s="4"/>
      <c r="D37" s="4"/>
      <c r="E37" s="3"/>
      <c r="F37" s="10" t="s">
        <v>10</v>
      </c>
      <c r="G37" s="5">
        <v>1</v>
      </c>
      <c r="H37" s="30">
        <v>0</v>
      </c>
      <c r="I37" s="33">
        <v>0.22</v>
      </c>
      <c r="J37" s="31">
        <f t="shared" si="0"/>
        <v>0</v>
      </c>
      <c r="K37" s="31">
        <f t="shared" si="1"/>
        <v>0</v>
      </c>
      <c r="L37" s="34">
        <f t="shared" si="2"/>
        <v>0</v>
      </c>
      <c r="M37" s="162"/>
      <c r="N37" s="111"/>
      <c r="O37" s="117"/>
      <c r="P37" s="110">
        <v>1</v>
      </c>
    </row>
    <row r="38" spans="1:16" ht="14.25" x14ac:dyDescent="0.2">
      <c r="A38" s="6">
        <v>32</v>
      </c>
      <c r="B38" s="4" t="s">
        <v>134</v>
      </c>
      <c r="C38" s="4"/>
      <c r="D38" s="4"/>
      <c r="E38" s="3"/>
      <c r="F38" s="10" t="s">
        <v>10</v>
      </c>
      <c r="G38" s="5">
        <v>1</v>
      </c>
      <c r="H38" s="30">
        <v>0</v>
      </c>
      <c r="I38" s="33">
        <v>0.22</v>
      </c>
      <c r="J38" s="31">
        <f t="shared" si="0"/>
        <v>0</v>
      </c>
      <c r="K38" s="31">
        <f t="shared" si="1"/>
        <v>0</v>
      </c>
      <c r="L38" s="34">
        <f t="shared" si="2"/>
        <v>0</v>
      </c>
      <c r="M38" s="162"/>
      <c r="N38" s="111"/>
      <c r="O38" s="117"/>
      <c r="P38" s="110">
        <v>1</v>
      </c>
    </row>
    <row r="39" spans="1:16" ht="14.25" x14ac:dyDescent="0.2">
      <c r="A39" s="7">
        <v>33</v>
      </c>
      <c r="B39" s="4" t="s">
        <v>135</v>
      </c>
      <c r="C39" s="4"/>
      <c r="D39" s="4"/>
      <c r="E39" s="3"/>
      <c r="F39" s="10" t="s">
        <v>10</v>
      </c>
      <c r="G39" s="5">
        <v>1</v>
      </c>
      <c r="H39" s="30">
        <v>0</v>
      </c>
      <c r="I39" s="33">
        <v>0.22</v>
      </c>
      <c r="J39" s="31">
        <f t="shared" si="0"/>
        <v>0</v>
      </c>
      <c r="K39" s="31">
        <f t="shared" si="1"/>
        <v>0</v>
      </c>
      <c r="L39" s="34">
        <f t="shared" si="2"/>
        <v>0</v>
      </c>
      <c r="M39" s="162"/>
      <c r="N39" s="111"/>
      <c r="O39" s="117"/>
      <c r="P39" s="110">
        <v>1</v>
      </c>
    </row>
    <row r="40" spans="1:16" ht="14.25" x14ac:dyDescent="0.2">
      <c r="A40" s="6">
        <v>34</v>
      </c>
      <c r="B40" s="4" t="s">
        <v>136</v>
      </c>
      <c r="C40" s="4"/>
      <c r="D40" s="4"/>
      <c r="E40" s="3"/>
      <c r="F40" s="10" t="s">
        <v>10</v>
      </c>
      <c r="G40" s="5">
        <v>1</v>
      </c>
      <c r="H40" s="30">
        <v>0</v>
      </c>
      <c r="I40" s="33">
        <v>0.22</v>
      </c>
      <c r="J40" s="31">
        <f t="shared" si="0"/>
        <v>0</v>
      </c>
      <c r="K40" s="31">
        <f t="shared" si="1"/>
        <v>0</v>
      </c>
      <c r="L40" s="34">
        <f t="shared" si="2"/>
        <v>0</v>
      </c>
      <c r="M40" s="162"/>
      <c r="N40" s="111"/>
      <c r="O40" s="117"/>
      <c r="P40" s="110">
        <v>1</v>
      </c>
    </row>
    <row r="41" spans="1:16" ht="14.25" x14ac:dyDescent="0.2">
      <c r="A41" s="6">
        <v>35</v>
      </c>
      <c r="B41" s="4" t="s">
        <v>137</v>
      </c>
      <c r="C41" s="4"/>
      <c r="D41" s="4"/>
      <c r="E41" s="3"/>
      <c r="F41" s="10" t="s">
        <v>10</v>
      </c>
      <c r="G41" s="5">
        <v>1</v>
      </c>
      <c r="H41" s="30">
        <v>0</v>
      </c>
      <c r="I41" s="33">
        <v>0.22</v>
      </c>
      <c r="J41" s="31">
        <f t="shared" si="0"/>
        <v>0</v>
      </c>
      <c r="K41" s="31">
        <f t="shared" si="1"/>
        <v>0</v>
      </c>
      <c r="L41" s="34">
        <f t="shared" si="2"/>
        <v>0</v>
      </c>
      <c r="M41" s="162"/>
      <c r="N41" s="111"/>
      <c r="O41" s="117"/>
      <c r="P41" s="110">
        <v>1</v>
      </c>
    </row>
    <row r="42" spans="1:16" ht="14.25" x14ac:dyDescent="0.2">
      <c r="A42" s="6">
        <v>36</v>
      </c>
      <c r="B42" s="4" t="s">
        <v>138</v>
      </c>
      <c r="C42" s="4"/>
      <c r="D42" s="4"/>
      <c r="E42" s="3"/>
      <c r="F42" s="10" t="s">
        <v>10</v>
      </c>
      <c r="G42" s="5">
        <v>1</v>
      </c>
      <c r="H42" s="30">
        <v>0</v>
      </c>
      <c r="I42" s="33">
        <v>0.22</v>
      </c>
      <c r="J42" s="31">
        <f t="shared" si="0"/>
        <v>0</v>
      </c>
      <c r="K42" s="31">
        <f t="shared" si="1"/>
        <v>0</v>
      </c>
      <c r="L42" s="34">
        <f t="shared" si="2"/>
        <v>0</v>
      </c>
      <c r="M42" s="162"/>
      <c r="N42" s="111"/>
      <c r="O42" s="117"/>
      <c r="P42" s="110">
        <v>1</v>
      </c>
    </row>
    <row r="43" spans="1:16" ht="14.25" x14ac:dyDescent="0.2">
      <c r="A43" s="7">
        <v>37</v>
      </c>
      <c r="B43" s="4" t="s">
        <v>139</v>
      </c>
      <c r="C43" s="4"/>
      <c r="D43" s="4"/>
      <c r="E43" s="3"/>
      <c r="F43" s="10" t="s">
        <v>10</v>
      </c>
      <c r="G43" s="5">
        <v>1</v>
      </c>
      <c r="H43" s="30">
        <v>0</v>
      </c>
      <c r="I43" s="33">
        <v>0.22</v>
      </c>
      <c r="J43" s="31">
        <f t="shared" si="0"/>
        <v>0</v>
      </c>
      <c r="K43" s="31">
        <f t="shared" si="1"/>
        <v>0</v>
      </c>
      <c r="L43" s="34">
        <f t="shared" si="2"/>
        <v>0</v>
      </c>
      <c r="M43" s="162"/>
      <c r="N43" s="111"/>
      <c r="O43" s="117"/>
      <c r="P43" s="110">
        <v>1</v>
      </c>
    </row>
    <row r="44" spans="1:16" ht="14.25" x14ac:dyDescent="0.2">
      <c r="A44" s="6">
        <v>38</v>
      </c>
      <c r="B44" s="4" t="s">
        <v>140</v>
      </c>
      <c r="C44" s="4"/>
      <c r="D44" s="4"/>
      <c r="E44" s="3"/>
      <c r="F44" s="10" t="s">
        <v>10</v>
      </c>
      <c r="G44" s="5">
        <v>1</v>
      </c>
      <c r="H44" s="30">
        <v>0</v>
      </c>
      <c r="I44" s="33">
        <v>0.22</v>
      </c>
      <c r="J44" s="31">
        <f t="shared" si="0"/>
        <v>0</v>
      </c>
      <c r="K44" s="31">
        <f t="shared" si="1"/>
        <v>0</v>
      </c>
      <c r="L44" s="34">
        <f t="shared" si="2"/>
        <v>0</v>
      </c>
      <c r="M44" s="162"/>
      <c r="N44" s="111"/>
      <c r="O44" s="117"/>
      <c r="P44" s="110">
        <v>1</v>
      </c>
    </row>
    <row r="45" spans="1:16" ht="14.25" x14ac:dyDescent="0.2">
      <c r="A45" s="6">
        <v>39</v>
      </c>
      <c r="B45" s="4" t="s">
        <v>141</v>
      </c>
      <c r="C45" s="4"/>
      <c r="D45" s="4"/>
      <c r="E45" s="3"/>
      <c r="F45" s="10" t="s">
        <v>10</v>
      </c>
      <c r="G45" s="5">
        <v>1</v>
      </c>
      <c r="H45" s="30">
        <v>0</v>
      </c>
      <c r="I45" s="33">
        <v>0.22</v>
      </c>
      <c r="J45" s="31">
        <f t="shared" si="0"/>
        <v>0</v>
      </c>
      <c r="K45" s="31">
        <f t="shared" si="1"/>
        <v>0</v>
      </c>
      <c r="L45" s="34">
        <f t="shared" si="2"/>
        <v>0</v>
      </c>
      <c r="M45" s="162"/>
      <c r="N45" s="111"/>
      <c r="O45" s="117"/>
      <c r="P45" s="110">
        <v>1</v>
      </c>
    </row>
    <row r="46" spans="1:16" ht="14.25" x14ac:dyDescent="0.2">
      <c r="A46" s="6">
        <v>40</v>
      </c>
      <c r="B46" s="4" t="s">
        <v>142</v>
      </c>
      <c r="C46" s="4"/>
      <c r="D46" s="4"/>
      <c r="E46" s="3"/>
      <c r="F46" s="10" t="s">
        <v>10</v>
      </c>
      <c r="G46" s="5">
        <v>2</v>
      </c>
      <c r="H46" s="30">
        <v>0</v>
      </c>
      <c r="I46" s="33">
        <v>0.22</v>
      </c>
      <c r="J46" s="31">
        <f t="shared" si="0"/>
        <v>0</v>
      </c>
      <c r="K46" s="31">
        <f t="shared" si="1"/>
        <v>0</v>
      </c>
      <c r="L46" s="34">
        <f t="shared" si="2"/>
        <v>0</v>
      </c>
      <c r="M46" s="162"/>
      <c r="N46" s="111"/>
      <c r="O46" s="117"/>
      <c r="P46" s="110">
        <v>2</v>
      </c>
    </row>
    <row r="47" spans="1:16" ht="14.25" x14ac:dyDescent="0.2">
      <c r="A47" s="7">
        <v>41</v>
      </c>
      <c r="B47" s="4" t="s">
        <v>143</v>
      </c>
      <c r="C47" s="4"/>
      <c r="D47" s="4"/>
      <c r="E47" s="3"/>
      <c r="F47" s="10" t="s">
        <v>10</v>
      </c>
      <c r="G47" s="5">
        <v>1</v>
      </c>
      <c r="H47" s="30">
        <v>0</v>
      </c>
      <c r="I47" s="33">
        <v>0.22</v>
      </c>
      <c r="J47" s="31">
        <f t="shared" si="0"/>
        <v>0</v>
      </c>
      <c r="K47" s="31">
        <f t="shared" si="1"/>
        <v>0</v>
      </c>
      <c r="L47" s="34">
        <f t="shared" si="2"/>
        <v>0</v>
      </c>
      <c r="M47" s="162"/>
      <c r="N47" s="111"/>
      <c r="O47" s="117"/>
      <c r="P47" s="110">
        <v>1</v>
      </c>
    </row>
    <row r="48" spans="1:16" ht="14.25" x14ac:dyDescent="0.2">
      <c r="A48" s="6">
        <v>42</v>
      </c>
      <c r="B48" s="4" t="s">
        <v>144</v>
      </c>
      <c r="C48" s="4"/>
      <c r="D48" s="4"/>
      <c r="E48" s="3"/>
      <c r="F48" s="10" t="s">
        <v>10</v>
      </c>
      <c r="G48" s="5">
        <v>1</v>
      </c>
      <c r="H48" s="30">
        <v>0</v>
      </c>
      <c r="I48" s="33">
        <v>0.22</v>
      </c>
      <c r="J48" s="31">
        <f t="shared" si="0"/>
        <v>0</v>
      </c>
      <c r="K48" s="31">
        <f t="shared" si="1"/>
        <v>0</v>
      </c>
      <c r="L48" s="34">
        <f t="shared" si="2"/>
        <v>0</v>
      </c>
      <c r="M48" s="162"/>
      <c r="N48" s="111"/>
      <c r="O48" s="117"/>
      <c r="P48" s="110">
        <v>1</v>
      </c>
    </row>
    <row r="49" spans="1:16" ht="14.25" x14ac:dyDescent="0.2">
      <c r="A49" s="6">
        <v>43</v>
      </c>
      <c r="B49" s="4" t="s">
        <v>145</v>
      </c>
      <c r="C49" s="4"/>
      <c r="D49" s="4"/>
      <c r="E49" s="3"/>
      <c r="F49" s="10" t="s">
        <v>10</v>
      </c>
      <c r="G49" s="5">
        <v>1</v>
      </c>
      <c r="H49" s="30">
        <v>0</v>
      </c>
      <c r="I49" s="33">
        <v>0.22</v>
      </c>
      <c r="J49" s="31">
        <f t="shared" si="0"/>
        <v>0</v>
      </c>
      <c r="K49" s="31">
        <f t="shared" si="1"/>
        <v>0</v>
      </c>
      <c r="L49" s="34">
        <f t="shared" si="2"/>
        <v>0</v>
      </c>
      <c r="M49" s="162"/>
      <c r="N49" s="111"/>
      <c r="O49" s="117"/>
      <c r="P49" s="110">
        <v>1</v>
      </c>
    </row>
    <row r="50" spans="1:16" ht="14.25" x14ac:dyDescent="0.2">
      <c r="A50" s="6">
        <v>44</v>
      </c>
      <c r="B50" s="4" t="s">
        <v>146</v>
      </c>
      <c r="C50" s="4"/>
      <c r="D50" s="4"/>
      <c r="E50" s="3"/>
      <c r="F50" s="10" t="s">
        <v>10</v>
      </c>
      <c r="G50" s="5">
        <v>4</v>
      </c>
      <c r="H50" s="30">
        <v>0</v>
      </c>
      <c r="I50" s="33">
        <v>0.22</v>
      </c>
      <c r="J50" s="31">
        <f t="shared" si="0"/>
        <v>0</v>
      </c>
      <c r="K50" s="31">
        <f t="shared" si="1"/>
        <v>0</v>
      </c>
      <c r="L50" s="34">
        <f t="shared" si="2"/>
        <v>0</v>
      </c>
      <c r="M50" s="162"/>
      <c r="N50" s="111"/>
      <c r="O50" s="117"/>
      <c r="P50" s="110">
        <v>4</v>
      </c>
    </row>
    <row r="51" spans="1:16" ht="14.25" x14ac:dyDescent="0.2">
      <c r="A51" s="7">
        <v>45</v>
      </c>
      <c r="B51" s="4" t="s">
        <v>147</v>
      </c>
      <c r="C51" s="4"/>
      <c r="D51" s="4"/>
      <c r="E51" s="3"/>
      <c r="F51" s="10" t="s">
        <v>10</v>
      </c>
      <c r="G51" s="5">
        <v>2</v>
      </c>
      <c r="H51" s="30">
        <v>0</v>
      </c>
      <c r="I51" s="33">
        <v>0.22</v>
      </c>
      <c r="J51" s="31">
        <f t="shared" si="0"/>
        <v>0</v>
      </c>
      <c r="K51" s="31">
        <f t="shared" si="1"/>
        <v>0</v>
      </c>
      <c r="L51" s="34">
        <f t="shared" si="2"/>
        <v>0</v>
      </c>
      <c r="M51" s="162"/>
      <c r="N51" s="111"/>
      <c r="O51" s="117"/>
      <c r="P51" s="110">
        <v>2</v>
      </c>
    </row>
    <row r="52" spans="1:16" ht="14.25" x14ac:dyDescent="0.2">
      <c r="A52" s="6">
        <v>46</v>
      </c>
      <c r="B52" s="15" t="s">
        <v>148</v>
      </c>
      <c r="C52" s="4"/>
      <c r="D52" s="4"/>
      <c r="E52" s="3"/>
      <c r="F52" s="10" t="s">
        <v>10</v>
      </c>
      <c r="G52" s="5">
        <v>1</v>
      </c>
      <c r="H52" s="30">
        <v>0</v>
      </c>
      <c r="I52" s="33">
        <v>0.22</v>
      </c>
      <c r="J52" s="31">
        <f t="shared" si="0"/>
        <v>0</v>
      </c>
      <c r="K52" s="31">
        <f t="shared" si="1"/>
        <v>0</v>
      </c>
      <c r="L52" s="34">
        <f t="shared" si="2"/>
        <v>0</v>
      </c>
      <c r="M52" s="162"/>
      <c r="N52" s="111"/>
      <c r="O52" s="117"/>
      <c r="P52" s="110">
        <v>1</v>
      </c>
    </row>
    <row r="53" spans="1:16" ht="14.25" x14ac:dyDescent="0.2">
      <c r="A53" s="6">
        <v>47</v>
      </c>
      <c r="B53" s="4" t="s">
        <v>149</v>
      </c>
      <c r="C53" s="4"/>
      <c r="D53" s="4"/>
      <c r="E53" s="3"/>
      <c r="F53" s="10" t="s">
        <v>10</v>
      </c>
      <c r="G53" s="5">
        <v>1</v>
      </c>
      <c r="H53" s="30">
        <v>0</v>
      </c>
      <c r="I53" s="33">
        <v>0.22</v>
      </c>
      <c r="J53" s="31">
        <f t="shared" si="0"/>
        <v>0</v>
      </c>
      <c r="K53" s="31">
        <f t="shared" si="1"/>
        <v>0</v>
      </c>
      <c r="L53" s="34">
        <f t="shared" si="2"/>
        <v>0</v>
      </c>
      <c r="M53" s="162"/>
      <c r="N53" s="111"/>
      <c r="O53" s="117"/>
      <c r="P53" s="110">
        <v>1</v>
      </c>
    </row>
    <row r="54" spans="1:16" ht="14.25" x14ac:dyDescent="0.2">
      <c r="A54" s="6">
        <v>48</v>
      </c>
      <c r="B54" s="4" t="s">
        <v>417</v>
      </c>
      <c r="C54" s="4"/>
      <c r="D54" s="4"/>
      <c r="E54" s="3"/>
      <c r="F54" s="10" t="s">
        <v>10</v>
      </c>
      <c r="G54" s="5">
        <v>1</v>
      </c>
      <c r="H54" s="30">
        <v>0</v>
      </c>
      <c r="I54" s="32">
        <v>0.22</v>
      </c>
      <c r="J54" s="31">
        <f t="shared" si="0"/>
        <v>0</v>
      </c>
      <c r="K54" s="31">
        <f t="shared" si="1"/>
        <v>0</v>
      </c>
      <c r="L54" s="34">
        <f t="shared" si="2"/>
        <v>0</v>
      </c>
      <c r="M54" s="162"/>
      <c r="N54" s="111"/>
      <c r="O54" s="117"/>
      <c r="P54" s="110">
        <v>1</v>
      </c>
    </row>
    <row r="55" spans="1:16" ht="14.25" x14ac:dyDescent="0.2">
      <c r="A55" s="7">
        <v>49</v>
      </c>
      <c r="B55" s="4" t="s">
        <v>291</v>
      </c>
      <c r="C55" s="4"/>
      <c r="D55" s="4"/>
      <c r="E55" s="3"/>
      <c r="F55" s="10" t="s">
        <v>10</v>
      </c>
      <c r="G55" s="5">
        <v>1</v>
      </c>
      <c r="H55" s="30">
        <v>0</v>
      </c>
      <c r="I55" s="32">
        <v>0.22</v>
      </c>
      <c r="J55" s="31">
        <f t="shared" si="0"/>
        <v>0</v>
      </c>
      <c r="K55" s="31">
        <f t="shared" si="1"/>
        <v>0</v>
      </c>
      <c r="L55" s="34">
        <f t="shared" si="2"/>
        <v>0</v>
      </c>
      <c r="M55" s="162"/>
      <c r="N55" s="111"/>
      <c r="O55" s="117"/>
      <c r="P55" s="110">
        <v>1</v>
      </c>
    </row>
    <row r="56" spans="1:16" ht="14.25" x14ac:dyDescent="0.2">
      <c r="A56" s="6">
        <v>50</v>
      </c>
      <c r="B56" s="4" t="s">
        <v>292</v>
      </c>
      <c r="C56" s="4"/>
      <c r="D56" s="4"/>
      <c r="E56" s="3"/>
      <c r="F56" s="10" t="s">
        <v>10</v>
      </c>
      <c r="G56" s="5">
        <v>1</v>
      </c>
      <c r="H56" s="30">
        <v>0</v>
      </c>
      <c r="I56" s="32">
        <v>0.22</v>
      </c>
      <c r="J56" s="31">
        <f t="shared" si="0"/>
        <v>0</v>
      </c>
      <c r="K56" s="31">
        <f t="shared" si="1"/>
        <v>0</v>
      </c>
      <c r="L56" s="34">
        <f t="shared" si="2"/>
        <v>0</v>
      </c>
      <c r="M56" s="162"/>
      <c r="N56" s="111"/>
      <c r="O56" s="117"/>
      <c r="P56" s="110">
        <v>1</v>
      </c>
    </row>
    <row r="57" spans="1:16" ht="14.25" x14ac:dyDescent="0.2">
      <c r="A57" s="6">
        <v>51</v>
      </c>
      <c r="B57" s="4" t="s">
        <v>295</v>
      </c>
      <c r="C57" s="4"/>
      <c r="D57" s="4"/>
      <c r="E57" s="3"/>
      <c r="F57" s="10" t="s">
        <v>10</v>
      </c>
      <c r="G57" s="5">
        <v>2</v>
      </c>
      <c r="H57" s="30">
        <v>0</v>
      </c>
      <c r="I57" s="32">
        <v>0.22</v>
      </c>
      <c r="J57" s="31">
        <f t="shared" si="0"/>
        <v>0</v>
      </c>
      <c r="K57" s="31">
        <f t="shared" si="1"/>
        <v>0</v>
      </c>
      <c r="L57" s="34">
        <f t="shared" si="2"/>
        <v>0</v>
      </c>
      <c r="M57" s="162"/>
      <c r="N57" s="111"/>
      <c r="O57" s="117"/>
      <c r="P57" s="110">
        <v>2</v>
      </c>
    </row>
    <row r="58" spans="1:16" ht="14.25" x14ac:dyDescent="0.2">
      <c r="A58" s="6">
        <v>52</v>
      </c>
      <c r="B58" s="15" t="s">
        <v>384</v>
      </c>
      <c r="C58" s="4"/>
      <c r="D58" s="4"/>
      <c r="E58" s="3"/>
      <c r="F58" s="10" t="s">
        <v>10</v>
      </c>
      <c r="G58" s="5">
        <v>1</v>
      </c>
      <c r="H58" s="30">
        <v>0</v>
      </c>
      <c r="I58" s="32">
        <v>0.22</v>
      </c>
      <c r="J58" s="31">
        <f t="shared" si="0"/>
        <v>0</v>
      </c>
      <c r="K58" s="31">
        <f t="shared" si="1"/>
        <v>0</v>
      </c>
      <c r="L58" s="34">
        <f t="shared" si="2"/>
        <v>0</v>
      </c>
      <c r="M58" s="162"/>
      <c r="N58" s="105">
        <v>1</v>
      </c>
      <c r="O58" s="117"/>
      <c r="P58" s="116"/>
    </row>
    <row r="59" spans="1:16" ht="28.5" x14ac:dyDescent="0.2">
      <c r="A59" s="7">
        <v>53</v>
      </c>
      <c r="B59" s="15" t="s">
        <v>385</v>
      </c>
      <c r="C59" s="4"/>
      <c r="D59" s="4"/>
      <c r="E59" s="3"/>
      <c r="F59" s="10" t="s">
        <v>10</v>
      </c>
      <c r="G59" s="5">
        <v>1</v>
      </c>
      <c r="H59" s="30">
        <v>0</v>
      </c>
      <c r="I59" s="32">
        <v>0.22</v>
      </c>
      <c r="J59" s="31">
        <f t="shared" si="0"/>
        <v>0</v>
      </c>
      <c r="K59" s="31">
        <f t="shared" si="1"/>
        <v>0</v>
      </c>
      <c r="L59" s="34">
        <f t="shared" si="2"/>
        <v>0</v>
      </c>
      <c r="M59" s="162"/>
      <c r="N59" s="105">
        <v>1</v>
      </c>
      <c r="O59" s="117"/>
      <c r="P59" s="116"/>
    </row>
    <row r="60" spans="1:16" ht="14.25" x14ac:dyDescent="0.2">
      <c r="A60" s="6">
        <v>54</v>
      </c>
      <c r="B60" s="4" t="s">
        <v>155</v>
      </c>
      <c r="C60" s="4"/>
      <c r="D60" s="4"/>
      <c r="E60" s="3"/>
      <c r="F60" s="10" t="s">
        <v>10</v>
      </c>
      <c r="G60" s="5">
        <v>1</v>
      </c>
      <c r="H60" s="30">
        <v>0</v>
      </c>
      <c r="I60" s="33">
        <v>0.22</v>
      </c>
      <c r="J60" s="31">
        <f t="shared" si="0"/>
        <v>0</v>
      </c>
      <c r="K60" s="31">
        <f t="shared" si="1"/>
        <v>0</v>
      </c>
      <c r="L60" s="34">
        <f t="shared" si="2"/>
        <v>0</v>
      </c>
      <c r="M60" s="162"/>
      <c r="N60" s="111"/>
      <c r="O60" s="106">
        <v>1</v>
      </c>
      <c r="P60" s="116"/>
    </row>
    <row r="61" spans="1:16" ht="14.25" x14ac:dyDescent="0.2">
      <c r="A61" s="6">
        <v>55</v>
      </c>
      <c r="B61" s="4" t="s">
        <v>156</v>
      </c>
      <c r="C61" s="4"/>
      <c r="D61" s="4"/>
      <c r="E61" s="3"/>
      <c r="F61" s="10" t="s">
        <v>10</v>
      </c>
      <c r="G61" s="5">
        <v>1</v>
      </c>
      <c r="H61" s="30">
        <v>0</v>
      </c>
      <c r="I61" s="33">
        <v>0.22</v>
      </c>
      <c r="J61" s="31">
        <f t="shared" si="0"/>
        <v>0</v>
      </c>
      <c r="K61" s="31">
        <f t="shared" si="1"/>
        <v>0</v>
      </c>
      <c r="L61" s="34">
        <f t="shared" si="2"/>
        <v>0</v>
      </c>
      <c r="M61" s="162"/>
      <c r="N61" s="111"/>
      <c r="O61" s="106">
        <v>1</v>
      </c>
      <c r="P61" s="116"/>
    </row>
    <row r="62" spans="1:16" ht="14.25" x14ac:dyDescent="0.2">
      <c r="A62" s="6">
        <v>56</v>
      </c>
      <c r="B62" s="4" t="s">
        <v>157</v>
      </c>
      <c r="C62" s="4"/>
      <c r="D62" s="4"/>
      <c r="E62" s="3"/>
      <c r="F62" s="10" t="s">
        <v>10</v>
      </c>
      <c r="G62" s="5">
        <v>1</v>
      </c>
      <c r="H62" s="30">
        <v>0</v>
      </c>
      <c r="I62" s="33">
        <v>0.22</v>
      </c>
      <c r="J62" s="31">
        <f t="shared" si="0"/>
        <v>0</v>
      </c>
      <c r="K62" s="31">
        <f t="shared" si="1"/>
        <v>0</v>
      </c>
      <c r="L62" s="34">
        <f t="shared" si="2"/>
        <v>0</v>
      </c>
      <c r="M62" s="162"/>
      <c r="N62" s="111"/>
      <c r="O62" s="106">
        <v>1</v>
      </c>
      <c r="P62" s="116"/>
    </row>
    <row r="63" spans="1:16" ht="14.25" x14ac:dyDescent="0.2">
      <c r="A63" s="7">
        <v>57</v>
      </c>
      <c r="B63" s="4" t="s">
        <v>158</v>
      </c>
      <c r="C63" s="4"/>
      <c r="D63" s="4"/>
      <c r="E63" s="3"/>
      <c r="F63" s="10" t="s">
        <v>10</v>
      </c>
      <c r="G63" s="5">
        <v>1</v>
      </c>
      <c r="H63" s="30">
        <v>0</v>
      </c>
      <c r="I63" s="33">
        <v>0.22</v>
      </c>
      <c r="J63" s="31">
        <f t="shared" si="0"/>
        <v>0</v>
      </c>
      <c r="K63" s="31">
        <f t="shared" si="1"/>
        <v>0</v>
      </c>
      <c r="L63" s="34">
        <f t="shared" si="2"/>
        <v>0</v>
      </c>
      <c r="M63" s="162"/>
      <c r="N63" s="111"/>
      <c r="O63" s="106">
        <v>1</v>
      </c>
      <c r="P63" s="116"/>
    </row>
    <row r="64" spans="1:16" ht="14.25" x14ac:dyDescent="0.2">
      <c r="A64" s="6">
        <v>58</v>
      </c>
      <c r="B64" s="4" t="s">
        <v>159</v>
      </c>
      <c r="C64" s="4"/>
      <c r="D64" s="4"/>
      <c r="E64" s="3"/>
      <c r="F64" s="10" t="s">
        <v>10</v>
      </c>
      <c r="G64" s="5">
        <v>1</v>
      </c>
      <c r="H64" s="30">
        <v>0</v>
      </c>
      <c r="I64" s="33">
        <v>0.22</v>
      </c>
      <c r="J64" s="31">
        <f t="shared" si="0"/>
        <v>0</v>
      </c>
      <c r="K64" s="31">
        <f t="shared" si="1"/>
        <v>0</v>
      </c>
      <c r="L64" s="34">
        <f t="shared" si="2"/>
        <v>0</v>
      </c>
      <c r="M64" s="162"/>
      <c r="N64" s="111"/>
      <c r="O64" s="106">
        <v>1</v>
      </c>
      <c r="P64" s="116"/>
    </row>
    <row r="65" spans="1:16" ht="14.25" x14ac:dyDescent="0.2">
      <c r="A65" s="6">
        <v>59</v>
      </c>
      <c r="B65" s="4" t="s">
        <v>160</v>
      </c>
      <c r="C65" s="4"/>
      <c r="D65" s="4"/>
      <c r="E65" s="3"/>
      <c r="F65" s="10" t="s">
        <v>10</v>
      </c>
      <c r="G65" s="5">
        <v>1</v>
      </c>
      <c r="H65" s="30">
        <v>0</v>
      </c>
      <c r="I65" s="33">
        <v>0.22</v>
      </c>
      <c r="J65" s="31">
        <f t="shared" si="0"/>
        <v>0</v>
      </c>
      <c r="K65" s="31">
        <f t="shared" si="1"/>
        <v>0</v>
      </c>
      <c r="L65" s="34">
        <f t="shared" si="2"/>
        <v>0</v>
      </c>
      <c r="M65" s="162"/>
      <c r="N65" s="111"/>
      <c r="O65" s="106">
        <v>1</v>
      </c>
      <c r="P65" s="116"/>
    </row>
    <row r="66" spans="1:16" ht="14.25" x14ac:dyDescent="0.2">
      <c r="A66" s="6">
        <v>60</v>
      </c>
      <c r="B66" s="4" t="s">
        <v>161</v>
      </c>
      <c r="C66" s="4"/>
      <c r="D66" s="4"/>
      <c r="E66" s="3"/>
      <c r="F66" s="10" t="s">
        <v>10</v>
      </c>
      <c r="G66" s="5">
        <v>1</v>
      </c>
      <c r="H66" s="30">
        <v>0</v>
      </c>
      <c r="I66" s="33">
        <v>0.22</v>
      </c>
      <c r="J66" s="31">
        <f t="shared" si="0"/>
        <v>0</v>
      </c>
      <c r="K66" s="31">
        <f t="shared" si="1"/>
        <v>0</v>
      </c>
      <c r="L66" s="34">
        <f t="shared" si="2"/>
        <v>0</v>
      </c>
      <c r="M66" s="162"/>
      <c r="N66" s="111"/>
      <c r="O66" s="106">
        <v>1</v>
      </c>
      <c r="P66" s="116"/>
    </row>
    <row r="67" spans="1:16" ht="14.25" x14ac:dyDescent="0.2">
      <c r="A67" s="7">
        <v>61</v>
      </c>
      <c r="B67" s="4" t="s">
        <v>162</v>
      </c>
      <c r="C67" s="4"/>
      <c r="D67" s="4"/>
      <c r="E67" s="3"/>
      <c r="F67" s="10" t="s">
        <v>10</v>
      </c>
      <c r="G67" s="5">
        <v>2</v>
      </c>
      <c r="H67" s="30">
        <v>0</v>
      </c>
      <c r="I67" s="33">
        <v>0.22</v>
      </c>
      <c r="J67" s="31">
        <f t="shared" si="0"/>
        <v>0</v>
      </c>
      <c r="K67" s="31">
        <f t="shared" si="1"/>
        <v>0</v>
      </c>
      <c r="L67" s="34">
        <f t="shared" si="2"/>
        <v>0</v>
      </c>
      <c r="M67" s="162"/>
      <c r="N67" s="111"/>
      <c r="O67" s="106">
        <v>2</v>
      </c>
      <c r="P67" s="116"/>
    </row>
    <row r="68" spans="1:16" ht="14.25" x14ac:dyDescent="0.2">
      <c r="A68" s="6">
        <v>62</v>
      </c>
      <c r="B68" s="4" t="s">
        <v>163</v>
      </c>
      <c r="C68" s="4"/>
      <c r="D68" s="4"/>
      <c r="E68" s="3"/>
      <c r="F68" s="10" t="s">
        <v>10</v>
      </c>
      <c r="G68" s="5">
        <v>1</v>
      </c>
      <c r="H68" s="30">
        <v>0</v>
      </c>
      <c r="I68" s="33">
        <v>0.22</v>
      </c>
      <c r="J68" s="31">
        <f t="shared" si="0"/>
        <v>0</v>
      </c>
      <c r="K68" s="31">
        <f t="shared" si="1"/>
        <v>0</v>
      </c>
      <c r="L68" s="34">
        <f t="shared" si="2"/>
        <v>0</v>
      </c>
      <c r="M68" s="162"/>
      <c r="N68" s="111"/>
      <c r="O68" s="106">
        <v>1</v>
      </c>
      <c r="P68" s="116"/>
    </row>
    <row r="69" spans="1:16" ht="14.25" x14ac:dyDescent="0.2">
      <c r="A69" s="6">
        <v>63</v>
      </c>
      <c r="B69" s="4" t="s">
        <v>164</v>
      </c>
      <c r="C69" s="4"/>
      <c r="D69" s="4"/>
      <c r="E69" s="3"/>
      <c r="F69" s="10" t="s">
        <v>10</v>
      </c>
      <c r="G69" s="5">
        <v>1</v>
      </c>
      <c r="H69" s="30">
        <v>0</v>
      </c>
      <c r="I69" s="33">
        <v>0.22</v>
      </c>
      <c r="J69" s="31">
        <f t="shared" si="0"/>
        <v>0</v>
      </c>
      <c r="K69" s="31">
        <f t="shared" si="1"/>
        <v>0</v>
      </c>
      <c r="L69" s="34">
        <f t="shared" si="2"/>
        <v>0</v>
      </c>
      <c r="M69" s="162"/>
      <c r="N69" s="111"/>
      <c r="O69" s="106">
        <v>1</v>
      </c>
      <c r="P69" s="116"/>
    </row>
    <row r="70" spans="1:16" ht="14.25" x14ac:dyDescent="0.2">
      <c r="A70" s="6">
        <v>64</v>
      </c>
      <c r="B70" s="4" t="s">
        <v>165</v>
      </c>
      <c r="C70" s="4"/>
      <c r="D70" s="4"/>
      <c r="E70" s="3"/>
      <c r="F70" s="10" t="s">
        <v>10</v>
      </c>
      <c r="G70" s="5">
        <v>1</v>
      </c>
      <c r="H70" s="30">
        <v>0</v>
      </c>
      <c r="I70" s="33">
        <v>0.22</v>
      </c>
      <c r="J70" s="31">
        <f t="shared" si="0"/>
        <v>0</v>
      </c>
      <c r="K70" s="31">
        <f t="shared" si="1"/>
        <v>0</v>
      </c>
      <c r="L70" s="34">
        <f t="shared" si="2"/>
        <v>0</v>
      </c>
      <c r="M70" s="162"/>
      <c r="N70" s="111"/>
      <c r="O70" s="106">
        <v>1</v>
      </c>
      <c r="P70" s="116"/>
    </row>
    <row r="71" spans="1:16" ht="14.25" x14ac:dyDescent="0.2">
      <c r="A71" s="7">
        <v>65</v>
      </c>
      <c r="B71" s="4" t="s">
        <v>166</v>
      </c>
      <c r="C71" s="4"/>
      <c r="D71" s="4"/>
      <c r="E71" s="3"/>
      <c r="F71" s="10" t="s">
        <v>10</v>
      </c>
      <c r="G71" s="5">
        <v>1</v>
      </c>
      <c r="H71" s="30">
        <v>0</v>
      </c>
      <c r="I71" s="33">
        <v>0.22</v>
      </c>
      <c r="J71" s="31">
        <f t="shared" si="0"/>
        <v>0</v>
      </c>
      <c r="K71" s="31">
        <f t="shared" si="1"/>
        <v>0</v>
      </c>
      <c r="L71" s="34">
        <f t="shared" si="2"/>
        <v>0</v>
      </c>
      <c r="M71" s="162"/>
      <c r="N71" s="111"/>
      <c r="O71" s="106">
        <v>1</v>
      </c>
      <c r="P71" s="116"/>
    </row>
    <row r="72" spans="1:16" ht="14.25" x14ac:dyDescent="0.2">
      <c r="A72" s="6">
        <v>66</v>
      </c>
      <c r="B72" s="4" t="s">
        <v>167</v>
      </c>
      <c r="C72" s="4"/>
      <c r="D72" s="4"/>
      <c r="E72" s="3"/>
      <c r="F72" s="10" t="s">
        <v>10</v>
      </c>
      <c r="G72" s="5">
        <v>1</v>
      </c>
      <c r="H72" s="30">
        <v>0</v>
      </c>
      <c r="I72" s="33">
        <v>0.22</v>
      </c>
      <c r="J72" s="31">
        <f t="shared" si="0"/>
        <v>0</v>
      </c>
      <c r="K72" s="31">
        <f t="shared" si="1"/>
        <v>0</v>
      </c>
      <c r="L72" s="34">
        <f t="shared" si="2"/>
        <v>0</v>
      </c>
      <c r="M72" s="162"/>
      <c r="N72" s="111"/>
      <c r="O72" s="106">
        <v>1</v>
      </c>
      <c r="P72" s="116"/>
    </row>
    <row r="73" spans="1:16" ht="14.25" x14ac:dyDescent="0.2">
      <c r="A73" s="6">
        <v>67</v>
      </c>
      <c r="B73" s="4" t="s">
        <v>168</v>
      </c>
      <c r="C73" s="4"/>
      <c r="D73" s="4"/>
      <c r="E73" s="3"/>
      <c r="F73" s="10" t="s">
        <v>10</v>
      </c>
      <c r="G73" s="5">
        <v>1</v>
      </c>
      <c r="H73" s="30">
        <v>0</v>
      </c>
      <c r="I73" s="33">
        <v>0.22</v>
      </c>
      <c r="J73" s="31">
        <f t="shared" si="0"/>
        <v>0</v>
      </c>
      <c r="K73" s="31">
        <f t="shared" si="1"/>
        <v>0</v>
      </c>
      <c r="L73" s="34">
        <f t="shared" si="2"/>
        <v>0</v>
      </c>
      <c r="M73" s="162"/>
      <c r="N73" s="111"/>
      <c r="O73" s="106">
        <v>1</v>
      </c>
      <c r="P73" s="116"/>
    </row>
    <row r="74" spans="1:16" ht="14.25" x14ac:dyDescent="0.2">
      <c r="A74" s="6">
        <v>68</v>
      </c>
      <c r="B74" s="4" t="s">
        <v>169</v>
      </c>
      <c r="C74" s="4"/>
      <c r="D74" s="4"/>
      <c r="E74" s="3"/>
      <c r="F74" s="10" t="s">
        <v>10</v>
      </c>
      <c r="G74" s="5">
        <v>1</v>
      </c>
      <c r="H74" s="30">
        <v>0</v>
      </c>
      <c r="I74" s="33">
        <v>0.22</v>
      </c>
      <c r="J74" s="31">
        <f t="shared" ref="J74:J136" si="3">H74*I74</f>
        <v>0</v>
      </c>
      <c r="K74" s="31">
        <f t="shared" ref="K74:K136" si="4">H74+J74</f>
        <v>0</v>
      </c>
      <c r="L74" s="34">
        <f t="shared" ref="L74:L136" si="5">G74*K74</f>
        <v>0</v>
      </c>
      <c r="M74" s="162"/>
      <c r="N74" s="111"/>
      <c r="O74" s="106">
        <v>1</v>
      </c>
      <c r="P74" s="116"/>
    </row>
    <row r="75" spans="1:16" ht="14.25" x14ac:dyDescent="0.2">
      <c r="A75" s="7">
        <v>69</v>
      </c>
      <c r="B75" s="4" t="s">
        <v>294</v>
      </c>
      <c r="C75" s="4"/>
      <c r="D75" s="4"/>
      <c r="E75" s="3"/>
      <c r="F75" s="10" t="s">
        <v>10</v>
      </c>
      <c r="G75" s="5">
        <v>1</v>
      </c>
      <c r="H75" s="30">
        <v>0</v>
      </c>
      <c r="I75" s="33">
        <v>0.22</v>
      </c>
      <c r="J75" s="31">
        <f t="shared" si="3"/>
        <v>0</v>
      </c>
      <c r="K75" s="31">
        <f t="shared" si="4"/>
        <v>0</v>
      </c>
      <c r="L75" s="34">
        <f t="shared" si="5"/>
        <v>0</v>
      </c>
      <c r="M75" s="162"/>
      <c r="N75" s="111"/>
      <c r="O75" s="106">
        <v>1</v>
      </c>
      <c r="P75" s="116"/>
    </row>
    <row r="76" spans="1:16" ht="14.25" x14ac:dyDescent="0.2">
      <c r="A76" s="6">
        <v>70</v>
      </c>
      <c r="B76" s="4" t="s">
        <v>420</v>
      </c>
      <c r="C76" s="4"/>
      <c r="D76" s="4"/>
      <c r="E76" s="3"/>
      <c r="F76" s="10" t="s">
        <v>10</v>
      </c>
      <c r="G76" s="5">
        <v>1</v>
      </c>
      <c r="H76" s="30">
        <v>0</v>
      </c>
      <c r="I76" s="33">
        <v>0.22</v>
      </c>
      <c r="J76" s="31">
        <f t="shared" si="3"/>
        <v>0</v>
      </c>
      <c r="K76" s="31">
        <f t="shared" si="4"/>
        <v>0</v>
      </c>
      <c r="L76" s="34">
        <f t="shared" si="5"/>
        <v>0</v>
      </c>
      <c r="M76" s="162"/>
      <c r="N76" s="111"/>
      <c r="O76" s="106">
        <v>1</v>
      </c>
      <c r="P76" s="116"/>
    </row>
    <row r="77" spans="1:16" ht="14.25" x14ac:dyDescent="0.2">
      <c r="A77" s="6">
        <v>71</v>
      </c>
      <c r="B77" s="54" t="s">
        <v>170</v>
      </c>
      <c r="C77" s="4"/>
      <c r="D77" s="4"/>
      <c r="E77" s="3"/>
      <c r="F77" s="10" t="s">
        <v>10</v>
      </c>
      <c r="G77" s="5">
        <v>4</v>
      </c>
      <c r="H77" s="30">
        <v>0</v>
      </c>
      <c r="I77" s="33">
        <v>0.22</v>
      </c>
      <c r="J77" s="31">
        <f t="shared" si="3"/>
        <v>0</v>
      </c>
      <c r="K77" s="31">
        <f t="shared" si="4"/>
        <v>0</v>
      </c>
      <c r="L77" s="34">
        <f t="shared" si="5"/>
        <v>0</v>
      </c>
      <c r="M77" s="162"/>
      <c r="N77" s="111"/>
      <c r="O77" s="106">
        <v>4</v>
      </c>
      <c r="P77" s="116"/>
    </row>
    <row r="78" spans="1:16" ht="14.25" x14ac:dyDescent="0.2">
      <c r="A78" s="6">
        <v>72</v>
      </c>
      <c r="B78" s="4" t="s">
        <v>201</v>
      </c>
      <c r="C78" s="4"/>
      <c r="D78" s="4"/>
      <c r="E78" s="3"/>
      <c r="F78" s="10" t="s">
        <v>10</v>
      </c>
      <c r="G78" s="5">
        <v>1</v>
      </c>
      <c r="H78" s="30">
        <v>0</v>
      </c>
      <c r="I78" s="33">
        <v>0.22</v>
      </c>
      <c r="J78" s="31">
        <f t="shared" si="3"/>
        <v>0</v>
      </c>
      <c r="K78" s="31">
        <f t="shared" si="4"/>
        <v>0</v>
      </c>
      <c r="L78" s="34">
        <f t="shared" si="5"/>
        <v>0</v>
      </c>
      <c r="M78" s="162"/>
      <c r="N78" s="111"/>
      <c r="O78" s="106">
        <v>1</v>
      </c>
      <c r="P78" s="116"/>
    </row>
    <row r="79" spans="1:16" ht="14.25" x14ac:dyDescent="0.2">
      <c r="A79" s="7">
        <v>73</v>
      </c>
      <c r="B79" s="4" t="s">
        <v>204</v>
      </c>
      <c r="C79" s="4"/>
      <c r="D79" s="4"/>
      <c r="E79" s="3"/>
      <c r="F79" s="10" t="s">
        <v>10</v>
      </c>
      <c r="G79" s="5">
        <v>1</v>
      </c>
      <c r="H79" s="30">
        <v>0</v>
      </c>
      <c r="I79" s="33">
        <v>0.22</v>
      </c>
      <c r="J79" s="31">
        <f t="shared" si="3"/>
        <v>0</v>
      </c>
      <c r="K79" s="31">
        <f t="shared" si="4"/>
        <v>0</v>
      </c>
      <c r="L79" s="34">
        <f t="shared" si="5"/>
        <v>0</v>
      </c>
      <c r="M79" s="162"/>
      <c r="N79" s="111"/>
      <c r="O79" s="106">
        <v>1</v>
      </c>
      <c r="P79" s="116"/>
    </row>
    <row r="80" spans="1:16" ht="14.25" x14ac:dyDescent="0.2">
      <c r="A80" s="6">
        <v>74</v>
      </c>
      <c r="B80" s="4" t="s">
        <v>421</v>
      </c>
      <c r="C80" s="4"/>
      <c r="D80" s="4"/>
      <c r="E80" s="3"/>
      <c r="F80" s="10" t="s">
        <v>10</v>
      </c>
      <c r="G80" s="5">
        <v>1</v>
      </c>
      <c r="H80" s="30">
        <v>0</v>
      </c>
      <c r="I80" s="33">
        <v>0.22</v>
      </c>
      <c r="J80" s="31">
        <f t="shared" si="3"/>
        <v>0</v>
      </c>
      <c r="K80" s="31">
        <f t="shared" si="4"/>
        <v>0</v>
      </c>
      <c r="L80" s="34">
        <f t="shared" si="5"/>
        <v>0</v>
      </c>
      <c r="M80" s="162"/>
      <c r="N80" s="111"/>
      <c r="O80" s="106">
        <v>1</v>
      </c>
      <c r="P80" s="116"/>
    </row>
    <row r="81" spans="1:16" ht="14.25" x14ac:dyDescent="0.2">
      <c r="A81" s="6">
        <v>75</v>
      </c>
      <c r="B81" s="4" t="s">
        <v>203</v>
      </c>
      <c r="C81" s="4"/>
      <c r="D81" s="4"/>
      <c r="E81" s="3"/>
      <c r="F81" s="10" t="s">
        <v>10</v>
      </c>
      <c r="G81" s="5">
        <v>1</v>
      </c>
      <c r="H81" s="30">
        <v>0</v>
      </c>
      <c r="I81" s="33">
        <v>0.22</v>
      </c>
      <c r="J81" s="31">
        <f t="shared" si="3"/>
        <v>0</v>
      </c>
      <c r="K81" s="31">
        <f t="shared" si="4"/>
        <v>0</v>
      </c>
      <c r="L81" s="34">
        <f t="shared" si="5"/>
        <v>0</v>
      </c>
      <c r="M81" s="162"/>
      <c r="N81" s="111"/>
      <c r="O81" s="106">
        <v>1</v>
      </c>
      <c r="P81" s="116"/>
    </row>
    <row r="82" spans="1:16" ht="14.25" x14ac:dyDescent="0.2">
      <c r="A82" s="6">
        <v>76</v>
      </c>
      <c r="B82" s="4" t="s">
        <v>202</v>
      </c>
      <c r="C82" s="4"/>
      <c r="D82" s="4"/>
      <c r="E82" s="3"/>
      <c r="F82" s="10" t="s">
        <v>10</v>
      </c>
      <c r="G82" s="5">
        <v>1</v>
      </c>
      <c r="H82" s="30">
        <v>0</v>
      </c>
      <c r="I82" s="33">
        <v>0.22</v>
      </c>
      <c r="J82" s="31">
        <f t="shared" si="3"/>
        <v>0</v>
      </c>
      <c r="K82" s="31">
        <f t="shared" si="4"/>
        <v>0</v>
      </c>
      <c r="L82" s="34">
        <f t="shared" si="5"/>
        <v>0</v>
      </c>
      <c r="M82" s="162"/>
      <c r="N82" s="111"/>
      <c r="O82" s="106">
        <v>1</v>
      </c>
      <c r="P82" s="116"/>
    </row>
    <row r="83" spans="1:16" ht="14.25" x14ac:dyDescent="0.2">
      <c r="A83" s="7">
        <v>77</v>
      </c>
      <c r="B83" s="4" t="s">
        <v>171</v>
      </c>
      <c r="C83" s="4"/>
      <c r="D83" s="4"/>
      <c r="E83" s="3"/>
      <c r="F83" s="10" t="s">
        <v>10</v>
      </c>
      <c r="G83" s="5">
        <v>5</v>
      </c>
      <c r="H83" s="30">
        <v>0</v>
      </c>
      <c r="I83" s="33">
        <v>0.22</v>
      </c>
      <c r="J83" s="31">
        <f t="shared" si="3"/>
        <v>0</v>
      </c>
      <c r="K83" s="31">
        <f t="shared" si="4"/>
        <v>0</v>
      </c>
      <c r="L83" s="34">
        <f t="shared" si="5"/>
        <v>0</v>
      </c>
      <c r="M83" s="162"/>
      <c r="N83" s="111"/>
      <c r="O83" s="106">
        <v>5</v>
      </c>
      <c r="P83" s="116"/>
    </row>
    <row r="84" spans="1:16" ht="14.25" x14ac:dyDescent="0.2">
      <c r="A84" s="6">
        <v>78</v>
      </c>
      <c r="B84" s="4" t="s">
        <v>172</v>
      </c>
      <c r="C84" s="4"/>
      <c r="D84" s="4"/>
      <c r="E84" s="3"/>
      <c r="F84" s="10" t="s">
        <v>10</v>
      </c>
      <c r="G84" s="5">
        <v>2</v>
      </c>
      <c r="H84" s="30">
        <v>0</v>
      </c>
      <c r="I84" s="33">
        <v>0.22</v>
      </c>
      <c r="J84" s="31">
        <f t="shared" si="3"/>
        <v>0</v>
      </c>
      <c r="K84" s="31">
        <f t="shared" si="4"/>
        <v>0</v>
      </c>
      <c r="L84" s="34">
        <f t="shared" si="5"/>
        <v>0</v>
      </c>
      <c r="M84" s="162"/>
      <c r="N84" s="111"/>
      <c r="O84" s="106">
        <v>2</v>
      </c>
      <c r="P84" s="116"/>
    </row>
    <row r="85" spans="1:16" ht="14.25" x14ac:dyDescent="0.2">
      <c r="A85" s="6">
        <v>79</v>
      </c>
      <c r="B85" s="4" t="s">
        <v>175</v>
      </c>
      <c r="C85" s="4"/>
      <c r="D85" s="4"/>
      <c r="E85" s="3"/>
      <c r="F85" s="10" t="s">
        <v>10</v>
      </c>
      <c r="G85" s="5">
        <v>1</v>
      </c>
      <c r="H85" s="30">
        <v>0</v>
      </c>
      <c r="I85" s="33">
        <v>0.22</v>
      </c>
      <c r="J85" s="31">
        <f t="shared" si="3"/>
        <v>0</v>
      </c>
      <c r="K85" s="31">
        <f t="shared" si="4"/>
        <v>0</v>
      </c>
      <c r="L85" s="34">
        <f t="shared" si="5"/>
        <v>0</v>
      </c>
      <c r="M85" s="162"/>
      <c r="N85" s="111"/>
      <c r="O85" s="106">
        <v>1</v>
      </c>
      <c r="P85" s="116"/>
    </row>
    <row r="86" spans="1:16" ht="14.25" x14ac:dyDescent="0.2">
      <c r="A86" s="6">
        <v>80</v>
      </c>
      <c r="B86" s="4" t="s">
        <v>173</v>
      </c>
      <c r="C86" s="4"/>
      <c r="D86" s="4"/>
      <c r="E86" s="3"/>
      <c r="F86" s="10" t="s">
        <v>10</v>
      </c>
      <c r="G86" s="5">
        <v>2</v>
      </c>
      <c r="H86" s="30">
        <v>0</v>
      </c>
      <c r="I86" s="33">
        <v>0.22</v>
      </c>
      <c r="J86" s="31">
        <f t="shared" si="3"/>
        <v>0</v>
      </c>
      <c r="K86" s="31">
        <f t="shared" si="4"/>
        <v>0</v>
      </c>
      <c r="L86" s="34">
        <f t="shared" si="5"/>
        <v>0</v>
      </c>
      <c r="M86" s="162"/>
      <c r="N86" s="111"/>
      <c r="O86" s="106">
        <v>1</v>
      </c>
      <c r="P86" s="116"/>
    </row>
    <row r="87" spans="1:16" ht="14.25" x14ac:dyDescent="0.2">
      <c r="A87" s="7">
        <v>81</v>
      </c>
      <c r="B87" s="4" t="s">
        <v>174</v>
      </c>
      <c r="C87" s="4"/>
      <c r="D87" s="4"/>
      <c r="E87" s="3"/>
      <c r="F87" s="10" t="s">
        <v>10</v>
      </c>
      <c r="G87" s="5">
        <v>2</v>
      </c>
      <c r="H87" s="30">
        <v>0</v>
      </c>
      <c r="I87" s="33">
        <v>0.22</v>
      </c>
      <c r="J87" s="31">
        <f t="shared" si="3"/>
        <v>0</v>
      </c>
      <c r="K87" s="31">
        <f t="shared" si="4"/>
        <v>0</v>
      </c>
      <c r="L87" s="34">
        <f t="shared" si="5"/>
        <v>0</v>
      </c>
      <c r="M87" s="162"/>
      <c r="N87" s="111"/>
      <c r="O87" s="106">
        <v>2</v>
      </c>
      <c r="P87" s="116"/>
    </row>
    <row r="88" spans="1:16" ht="14.25" x14ac:dyDescent="0.2">
      <c r="A88" s="6">
        <v>82</v>
      </c>
      <c r="B88" s="4" t="s">
        <v>176</v>
      </c>
      <c r="C88" s="4"/>
      <c r="D88" s="4"/>
      <c r="E88" s="3"/>
      <c r="F88" s="10" t="s">
        <v>10</v>
      </c>
      <c r="G88" s="5">
        <v>3</v>
      </c>
      <c r="H88" s="30">
        <v>0</v>
      </c>
      <c r="I88" s="33">
        <v>0.22</v>
      </c>
      <c r="J88" s="31">
        <f t="shared" si="3"/>
        <v>0</v>
      </c>
      <c r="K88" s="31">
        <f t="shared" si="4"/>
        <v>0</v>
      </c>
      <c r="L88" s="34">
        <f t="shared" si="5"/>
        <v>0</v>
      </c>
      <c r="M88" s="162"/>
      <c r="N88" s="111"/>
      <c r="O88" s="106">
        <v>3</v>
      </c>
      <c r="P88" s="116"/>
    </row>
    <row r="89" spans="1:16" ht="14.25" x14ac:dyDescent="0.2">
      <c r="A89" s="6">
        <v>83</v>
      </c>
      <c r="B89" s="4" t="s">
        <v>177</v>
      </c>
      <c r="C89" s="4"/>
      <c r="D89" s="4"/>
      <c r="E89" s="3"/>
      <c r="F89" s="10" t="s">
        <v>10</v>
      </c>
      <c r="G89" s="5">
        <v>1</v>
      </c>
      <c r="H89" s="30">
        <v>0</v>
      </c>
      <c r="I89" s="33">
        <v>0.22</v>
      </c>
      <c r="J89" s="31">
        <f t="shared" si="3"/>
        <v>0</v>
      </c>
      <c r="K89" s="31">
        <f t="shared" si="4"/>
        <v>0</v>
      </c>
      <c r="L89" s="34">
        <f t="shared" si="5"/>
        <v>0</v>
      </c>
      <c r="M89" s="162"/>
      <c r="N89" s="111"/>
      <c r="O89" s="106">
        <v>1</v>
      </c>
      <c r="P89" s="116"/>
    </row>
    <row r="90" spans="1:16" ht="14.25" x14ac:dyDescent="0.2">
      <c r="A90" s="6">
        <v>84</v>
      </c>
      <c r="B90" s="4" t="s">
        <v>178</v>
      </c>
      <c r="C90" s="4"/>
      <c r="D90" s="4"/>
      <c r="E90" s="3"/>
      <c r="F90" s="10" t="s">
        <v>10</v>
      </c>
      <c r="G90" s="5">
        <v>1</v>
      </c>
      <c r="H90" s="30">
        <v>0</v>
      </c>
      <c r="I90" s="33">
        <v>0.22</v>
      </c>
      <c r="J90" s="31">
        <f t="shared" si="3"/>
        <v>0</v>
      </c>
      <c r="K90" s="31">
        <f t="shared" si="4"/>
        <v>0</v>
      </c>
      <c r="L90" s="34">
        <f t="shared" si="5"/>
        <v>0</v>
      </c>
      <c r="M90" s="162"/>
      <c r="N90" s="111"/>
      <c r="O90" s="106">
        <v>1</v>
      </c>
      <c r="P90" s="116"/>
    </row>
    <row r="91" spans="1:16" ht="14.25" x14ac:dyDescent="0.2">
      <c r="A91" s="7">
        <v>85</v>
      </c>
      <c r="B91" s="4" t="s">
        <v>179</v>
      </c>
      <c r="C91" s="4"/>
      <c r="D91" s="4"/>
      <c r="E91" s="3"/>
      <c r="F91" s="10" t="s">
        <v>10</v>
      </c>
      <c r="G91" s="5">
        <v>1</v>
      </c>
      <c r="H91" s="30">
        <v>0</v>
      </c>
      <c r="I91" s="33">
        <v>0.22</v>
      </c>
      <c r="J91" s="31">
        <f t="shared" si="3"/>
        <v>0</v>
      </c>
      <c r="K91" s="31">
        <f t="shared" si="4"/>
        <v>0</v>
      </c>
      <c r="L91" s="34">
        <f t="shared" si="5"/>
        <v>0</v>
      </c>
      <c r="M91" s="162"/>
      <c r="N91" s="111"/>
      <c r="O91" s="106">
        <v>1</v>
      </c>
      <c r="P91" s="116"/>
    </row>
    <row r="92" spans="1:16" ht="14.25" x14ac:dyDescent="0.2">
      <c r="A92" s="6">
        <v>86</v>
      </c>
      <c r="B92" s="4" t="s">
        <v>180</v>
      </c>
      <c r="C92" s="4"/>
      <c r="D92" s="4"/>
      <c r="E92" s="3"/>
      <c r="F92" s="10" t="s">
        <v>10</v>
      </c>
      <c r="G92" s="5">
        <v>1</v>
      </c>
      <c r="H92" s="30">
        <v>0</v>
      </c>
      <c r="I92" s="33">
        <v>0.22</v>
      </c>
      <c r="J92" s="31">
        <f t="shared" si="3"/>
        <v>0</v>
      </c>
      <c r="K92" s="31">
        <f t="shared" si="4"/>
        <v>0</v>
      </c>
      <c r="L92" s="34">
        <f t="shared" si="5"/>
        <v>0</v>
      </c>
      <c r="M92" s="162"/>
      <c r="N92" s="111"/>
      <c r="O92" s="106">
        <v>1</v>
      </c>
      <c r="P92" s="116"/>
    </row>
    <row r="93" spans="1:16" ht="14.25" x14ac:dyDescent="0.2">
      <c r="A93" s="6">
        <v>87</v>
      </c>
      <c r="B93" s="4" t="s">
        <v>181</v>
      </c>
      <c r="C93" s="4"/>
      <c r="D93" s="4"/>
      <c r="E93" s="3"/>
      <c r="F93" s="10" t="s">
        <v>10</v>
      </c>
      <c r="G93" s="5">
        <v>1</v>
      </c>
      <c r="H93" s="30">
        <v>0</v>
      </c>
      <c r="I93" s="33">
        <v>0.22</v>
      </c>
      <c r="J93" s="31">
        <f t="shared" si="3"/>
        <v>0</v>
      </c>
      <c r="K93" s="31">
        <f t="shared" si="4"/>
        <v>0</v>
      </c>
      <c r="L93" s="34">
        <f t="shared" si="5"/>
        <v>0</v>
      </c>
      <c r="M93" s="162"/>
      <c r="N93" s="111"/>
      <c r="O93" s="106">
        <v>1</v>
      </c>
      <c r="P93" s="116"/>
    </row>
    <row r="94" spans="1:16" ht="14.25" x14ac:dyDescent="0.2">
      <c r="A94" s="6">
        <v>88</v>
      </c>
      <c r="B94" s="4" t="s">
        <v>182</v>
      </c>
      <c r="C94" s="4"/>
      <c r="D94" s="4"/>
      <c r="E94" s="3"/>
      <c r="F94" s="10" t="s">
        <v>10</v>
      </c>
      <c r="G94" s="5">
        <v>1</v>
      </c>
      <c r="H94" s="30">
        <v>0</v>
      </c>
      <c r="I94" s="33">
        <v>0.22</v>
      </c>
      <c r="J94" s="31">
        <f t="shared" si="3"/>
        <v>0</v>
      </c>
      <c r="K94" s="31">
        <f t="shared" si="4"/>
        <v>0</v>
      </c>
      <c r="L94" s="34">
        <f t="shared" si="5"/>
        <v>0</v>
      </c>
      <c r="M94" s="162"/>
      <c r="N94" s="111"/>
      <c r="O94" s="106">
        <v>1</v>
      </c>
      <c r="P94" s="116"/>
    </row>
    <row r="95" spans="1:16" ht="14.25" x14ac:dyDescent="0.2">
      <c r="A95" s="7">
        <v>89</v>
      </c>
      <c r="B95" s="4" t="s">
        <v>183</v>
      </c>
      <c r="C95" s="4"/>
      <c r="D95" s="4"/>
      <c r="E95" s="3"/>
      <c r="F95" s="10" t="s">
        <v>10</v>
      </c>
      <c r="G95" s="5">
        <v>1</v>
      </c>
      <c r="H95" s="30">
        <v>0</v>
      </c>
      <c r="I95" s="33">
        <v>0.22</v>
      </c>
      <c r="J95" s="31">
        <f t="shared" si="3"/>
        <v>0</v>
      </c>
      <c r="K95" s="31">
        <f t="shared" si="4"/>
        <v>0</v>
      </c>
      <c r="L95" s="34">
        <f t="shared" si="5"/>
        <v>0</v>
      </c>
      <c r="M95" s="162"/>
      <c r="N95" s="111"/>
      <c r="O95" s="106">
        <v>1</v>
      </c>
      <c r="P95" s="116"/>
    </row>
    <row r="96" spans="1:16" ht="14.25" x14ac:dyDescent="0.2">
      <c r="A96" s="6">
        <v>90</v>
      </c>
      <c r="B96" s="4" t="s">
        <v>184</v>
      </c>
      <c r="C96" s="4"/>
      <c r="D96" s="4"/>
      <c r="E96" s="3"/>
      <c r="F96" s="10" t="s">
        <v>10</v>
      </c>
      <c r="G96" s="5">
        <v>1</v>
      </c>
      <c r="H96" s="30">
        <v>0</v>
      </c>
      <c r="I96" s="33">
        <v>0.22</v>
      </c>
      <c r="J96" s="31">
        <f t="shared" si="3"/>
        <v>0</v>
      </c>
      <c r="K96" s="31">
        <f t="shared" si="4"/>
        <v>0</v>
      </c>
      <c r="L96" s="34">
        <f t="shared" si="5"/>
        <v>0</v>
      </c>
      <c r="M96" s="162"/>
      <c r="N96" s="111"/>
      <c r="O96" s="106">
        <v>1</v>
      </c>
      <c r="P96" s="116"/>
    </row>
    <row r="97" spans="1:16" ht="14.25" x14ac:dyDescent="0.2">
      <c r="A97" s="6">
        <v>91</v>
      </c>
      <c r="B97" s="4" t="s">
        <v>185</v>
      </c>
      <c r="C97" s="4"/>
      <c r="D97" s="4"/>
      <c r="E97" s="3"/>
      <c r="F97" s="10" t="s">
        <v>10</v>
      </c>
      <c r="G97" s="5">
        <v>1</v>
      </c>
      <c r="H97" s="30">
        <v>0</v>
      </c>
      <c r="I97" s="33">
        <v>0.22</v>
      </c>
      <c r="J97" s="31">
        <f t="shared" si="3"/>
        <v>0</v>
      </c>
      <c r="K97" s="31">
        <f t="shared" si="4"/>
        <v>0</v>
      </c>
      <c r="L97" s="34">
        <f t="shared" si="5"/>
        <v>0</v>
      </c>
      <c r="M97" s="162"/>
      <c r="N97" s="111"/>
      <c r="O97" s="106">
        <v>1</v>
      </c>
      <c r="P97" s="116"/>
    </row>
    <row r="98" spans="1:16" ht="14.25" x14ac:dyDescent="0.2">
      <c r="A98" s="6">
        <v>92</v>
      </c>
      <c r="B98" s="4" t="s">
        <v>186</v>
      </c>
      <c r="C98" s="4"/>
      <c r="D98" s="4"/>
      <c r="E98" s="3"/>
      <c r="F98" s="10" t="s">
        <v>10</v>
      </c>
      <c r="G98" s="5">
        <v>1</v>
      </c>
      <c r="H98" s="30">
        <v>0</v>
      </c>
      <c r="I98" s="33">
        <v>0.22</v>
      </c>
      <c r="J98" s="31">
        <f t="shared" si="3"/>
        <v>0</v>
      </c>
      <c r="K98" s="31">
        <f t="shared" si="4"/>
        <v>0</v>
      </c>
      <c r="L98" s="34">
        <f t="shared" si="5"/>
        <v>0</v>
      </c>
      <c r="M98" s="162"/>
      <c r="N98" s="111"/>
      <c r="O98" s="106">
        <v>1</v>
      </c>
      <c r="P98" s="116"/>
    </row>
    <row r="99" spans="1:16" ht="14.25" x14ac:dyDescent="0.2">
      <c r="A99" s="7">
        <v>93</v>
      </c>
      <c r="B99" s="4" t="s">
        <v>187</v>
      </c>
      <c r="C99" s="4"/>
      <c r="D99" s="4"/>
      <c r="E99" s="3"/>
      <c r="F99" s="10" t="s">
        <v>10</v>
      </c>
      <c r="G99" s="5">
        <v>1</v>
      </c>
      <c r="H99" s="30">
        <v>0</v>
      </c>
      <c r="I99" s="33">
        <v>0.22</v>
      </c>
      <c r="J99" s="31">
        <f t="shared" si="3"/>
        <v>0</v>
      </c>
      <c r="K99" s="31">
        <f t="shared" si="4"/>
        <v>0</v>
      </c>
      <c r="L99" s="34">
        <f t="shared" si="5"/>
        <v>0</v>
      </c>
      <c r="M99" s="162"/>
      <c r="N99" s="111"/>
      <c r="O99" s="106">
        <v>1</v>
      </c>
      <c r="P99" s="116"/>
    </row>
    <row r="100" spans="1:16" ht="14.25" x14ac:dyDescent="0.2">
      <c r="A100" s="6">
        <v>94</v>
      </c>
      <c r="B100" s="4" t="s">
        <v>188</v>
      </c>
      <c r="C100" s="4"/>
      <c r="D100" s="4"/>
      <c r="E100" s="3"/>
      <c r="F100" s="10" t="s">
        <v>10</v>
      </c>
      <c r="G100" s="5">
        <v>1</v>
      </c>
      <c r="H100" s="30">
        <v>0</v>
      </c>
      <c r="I100" s="33">
        <v>0.22</v>
      </c>
      <c r="J100" s="31">
        <f t="shared" si="3"/>
        <v>0</v>
      </c>
      <c r="K100" s="31">
        <f t="shared" si="4"/>
        <v>0</v>
      </c>
      <c r="L100" s="34">
        <f t="shared" si="5"/>
        <v>0</v>
      </c>
      <c r="M100" s="162"/>
      <c r="N100" s="111"/>
      <c r="O100" s="106">
        <v>1</v>
      </c>
      <c r="P100" s="116"/>
    </row>
    <row r="101" spans="1:16" ht="14.25" x14ac:dyDescent="0.2">
      <c r="A101" s="6">
        <v>95</v>
      </c>
      <c r="B101" s="4" t="s">
        <v>189</v>
      </c>
      <c r="C101" s="4"/>
      <c r="D101" s="4"/>
      <c r="E101" s="3"/>
      <c r="F101" s="10" t="s">
        <v>10</v>
      </c>
      <c r="G101" s="5">
        <v>1</v>
      </c>
      <c r="H101" s="30">
        <v>0</v>
      </c>
      <c r="I101" s="33">
        <v>0.22</v>
      </c>
      <c r="J101" s="31">
        <f t="shared" si="3"/>
        <v>0</v>
      </c>
      <c r="K101" s="31">
        <f t="shared" si="4"/>
        <v>0</v>
      </c>
      <c r="L101" s="34">
        <f t="shared" si="5"/>
        <v>0</v>
      </c>
      <c r="M101" s="162"/>
      <c r="N101" s="111"/>
      <c r="O101" s="106">
        <v>1</v>
      </c>
      <c r="P101" s="116"/>
    </row>
    <row r="102" spans="1:16" ht="14.25" x14ac:dyDescent="0.2">
      <c r="A102" s="6">
        <v>96</v>
      </c>
      <c r="B102" s="4" t="s">
        <v>190</v>
      </c>
      <c r="C102" s="4"/>
      <c r="D102" s="4"/>
      <c r="E102" s="3"/>
      <c r="F102" s="10" t="s">
        <v>10</v>
      </c>
      <c r="G102" s="5">
        <v>1</v>
      </c>
      <c r="H102" s="30">
        <v>0</v>
      </c>
      <c r="I102" s="33">
        <v>0.22</v>
      </c>
      <c r="J102" s="31">
        <f t="shared" si="3"/>
        <v>0</v>
      </c>
      <c r="K102" s="31">
        <f t="shared" si="4"/>
        <v>0</v>
      </c>
      <c r="L102" s="34">
        <f t="shared" si="5"/>
        <v>0</v>
      </c>
      <c r="M102" s="162"/>
      <c r="N102" s="111"/>
      <c r="O102" s="106">
        <v>1</v>
      </c>
      <c r="P102" s="116"/>
    </row>
    <row r="103" spans="1:16" ht="14.25" x14ac:dyDescent="0.2">
      <c r="A103" s="7">
        <v>97</v>
      </c>
      <c r="B103" s="4" t="s">
        <v>191</v>
      </c>
      <c r="C103" s="4"/>
      <c r="D103" s="4"/>
      <c r="E103" s="3"/>
      <c r="F103" s="10" t="s">
        <v>10</v>
      </c>
      <c r="G103" s="5">
        <v>1</v>
      </c>
      <c r="H103" s="30">
        <v>0</v>
      </c>
      <c r="I103" s="33">
        <v>0.22</v>
      </c>
      <c r="J103" s="31">
        <f t="shared" si="3"/>
        <v>0</v>
      </c>
      <c r="K103" s="31">
        <f t="shared" si="4"/>
        <v>0</v>
      </c>
      <c r="L103" s="34">
        <f t="shared" si="5"/>
        <v>0</v>
      </c>
      <c r="M103" s="162"/>
      <c r="N103" s="111"/>
      <c r="O103" s="106">
        <v>1</v>
      </c>
      <c r="P103" s="116"/>
    </row>
    <row r="104" spans="1:16" ht="14.25" x14ac:dyDescent="0.2">
      <c r="A104" s="6">
        <v>98</v>
      </c>
      <c r="B104" s="4" t="s">
        <v>192</v>
      </c>
      <c r="C104" s="4"/>
      <c r="D104" s="4"/>
      <c r="E104" s="3"/>
      <c r="F104" s="10" t="s">
        <v>10</v>
      </c>
      <c r="G104" s="5">
        <v>1</v>
      </c>
      <c r="H104" s="30">
        <v>0</v>
      </c>
      <c r="I104" s="33">
        <v>0.22</v>
      </c>
      <c r="J104" s="31">
        <f t="shared" si="3"/>
        <v>0</v>
      </c>
      <c r="K104" s="31">
        <f t="shared" si="4"/>
        <v>0</v>
      </c>
      <c r="L104" s="34">
        <f t="shared" si="5"/>
        <v>0</v>
      </c>
      <c r="M104" s="162"/>
      <c r="N104" s="111"/>
      <c r="O104" s="106">
        <v>1</v>
      </c>
      <c r="P104" s="116"/>
    </row>
    <row r="105" spans="1:16" ht="14.25" x14ac:dyDescent="0.2">
      <c r="A105" s="6">
        <v>100</v>
      </c>
      <c r="B105" s="4" t="s">
        <v>194</v>
      </c>
      <c r="C105" s="4"/>
      <c r="D105" s="4"/>
      <c r="E105" s="3"/>
      <c r="F105" s="10" t="s">
        <v>10</v>
      </c>
      <c r="G105" s="5">
        <v>1</v>
      </c>
      <c r="H105" s="30">
        <v>0</v>
      </c>
      <c r="I105" s="33">
        <v>0.22</v>
      </c>
      <c r="J105" s="31">
        <f t="shared" si="3"/>
        <v>0</v>
      </c>
      <c r="K105" s="31">
        <f t="shared" si="4"/>
        <v>0</v>
      </c>
      <c r="L105" s="34">
        <f t="shared" si="5"/>
        <v>0</v>
      </c>
      <c r="M105" s="162"/>
      <c r="N105" s="105"/>
      <c r="O105" s="106"/>
      <c r="P105" s="110">
        <v>1</v>
      </c>
    </row>
    <row r="106" spans="1:16" ht="14.25" x14ac:dyDescent="0.2">
      <c r="A106" s="7">
        <v>101</v>
      </c>
      <c r="B106" s="4" t="s">
        <v>193</v>
      </c>
      <c r="C106" s="4"/>
      <c r="D106" s="4"/>
      <c r="E106" s="3"/>
      <c r="F106" s="10" t="s">
        <v>10</v>
      </c>
      <c r="G106" s="5">
        <v>1</v>
      </c>
      <c r="H106" s="30">
        <v>0</v>
      </c>
      <c r="I106" s="33">
        <v>0.22</v>
      </c>
      <c r="J106" s="31">
        <f t="shared" si="3"/>
        <v>0</v>
      </c>
      <c r="K106" s="31">
        <f t="shared" si="4"/>
        <v>0</v>
      </c>
      <c r="L106" s="34">
        <f t="shared" si="5"/>
        <v>0</v>
      </c>
      <c r="M106" s="162"/>
      <c r="N106" s="111"/>
      <c r="O106" s="117"/>
      <c r="P106" s="110">
        <v>1</v>
      </c>
    </row>
    <row r="107" spans="1:16" ht="14.25" x14ac:dyDescent="0.2">
      <c r="A107" s="6">
        <v>102</v>
      </c>
      <c r="B107" s="4" t="s">
        <v>195</v>
      </c>
      <c r="C107" s="4"/>
      <c r="D107" s="4"/>
      <c r="E107" s="3"/>
      <c r="F107" s="10" t="s">
        <v>10</v>
      </c>
      <c r="G107" s="5">
        <v>1</v>
      </c>
      <c r="H107" s="30">
        <v>0</v>
      </c>
      <c r="I107" s="33">
        <v>0.22</v>
      </c>
      <c r="J107" s="31">
        <f t="shared" si="3"/>
        <v>0</v>
      </c>
      <c r="K107" s="31">
        <f t="shared" si="4"/>
        <v>0</v>
      </c>
      <c r="L107" s="34">
        <f t="shared" si="5"/>
        <v>0</v>
      </c>
      <c r="M107" s="162"/>
      <c r="N107" s="111"/>
      <c r="O107" s="117"/>
      <c r="P107" s="110">
        <v>1</v>
      </c>
    </row>
    <row r="108" spans="1:16" ht="14.25" x14ac:dyDescent="0.2">
      <c r="A108" s="6">
        <v>103</v>
      </c>
      <c r="B108" s="4" t="s">
        <v>196</v>
      </c>
      <c r="C108" s="4"/>
      <c r="D108" s="4"/>
      <c r="E108" s="3"/>
      <c r="F108" s="10" t="s">
        <v>10</v>
      </c>
      <c r="G108" s="5">
        <v>1</v>
      </c>
      <c r="H108" s="30">
        <v>0</v>
      </c>
      <c r="I108" s="33">
        <v>0.22</v>
      </c>
      <c r="J108" s="31">
        <f t="shared" si="3"/>
        <v>0</v>
      </c>
      <c r="K108" s="31">
        <f t="shared" si="4"/>
        <v>0</v>
      </c>
      <c r="L108" s="34">
        <f t="shared" si="5"/>
        <v>0</v>
      </c>
      <c r="M108" s="162"/>
      <c r="N108" s="111"/>
      <c r="O108" s="117"/>
      <c r="P108" s="110">
        <v>1</v>
      </c>
    </row>
    <row r="109" spans="1:16" ht="14.25" x14ac:dyDescent="0.2">
      <c r="A109" s="6">
        <v>104</v>
      </c>
      <c r="B109" s="4" t="s">
        <v>197</v>
      </c>
      <c r="C109" s="4"/>
      <c r="D109" s="4"/>
      <c r="E109" s="3"/>
      <c r="F109" s="10" t="s">
        <v>10</v>
      </c>
      <c r="G109" s="5">
        <v>1</v>
      </c>
      <c r="H109" s="30">
        <v>0</v>
      </c>
      <c r="I109" s="33">
        <v>0.22</v>
      </c>
      <c r="J109" s="31">
        <f t="shared" si="3"/>
        <v>0</v>
      </c>
      <c r="K109" s="31">
        <f t="shared" si="4"/>
        <v>0</v>
      </c>
      <c r="L109" s="34">
        <f t="shared" si="5"/>
        <v>0</v>
      </c>
      <c r="M109" s="162"/>
      <c r="N109" s="111"/>
      <c r="O109" s="117"/>
      <c r="P109" s="110">
        <v>1</v>
      </c>
    </row>
    <row r="110" spans="1:16" ht="14.25" x14ac:dyDescent="0.2">
      <c r="A110" s="7">
        <v>105</v>
      </c>
      <c r="B110" s="4" t="s">
        <v>198</v>
      </c>
      <c r="C110" s="4"/>
      <c r="D110" s="4"/>
      <c r="E110" s="3"/>
      <c r="F110" s="10" t="s">
        <v>10</v>
      </c>
      <c r="G110" s="5">
        <v>1</v>
      </c>
      <c r="H110" s="30">
        <v>0</v>
      </c>
      <c r="I110" s="33">
        <v>0.22</v>
      </c>
      <c r="J110" s="31">
        <f t="shared" si="3"/>
        <v>0</v>
      </c>
      <c r="K110" s="31">
        <f t="shared" si="4"/>
        <v>0</v>
      </c>
      <c r="L110" s="34">
        <f t="shared" si="5"/>
        <v>0</v>
      </c>
      <c r="M110" s="162"/>
      <c r="N110" s="111"/>
      <c r="O110" s="117"/>
      <c r="P110" s="110">
        <v>1</v>
      </c>
    </row>
    <row r="111" spans="1:16" ht="14.25" x14ac:dyDescent="0.2">
      <c r="A111" s="6">
        <v>106</v>
      </c>
      <c r="B111" s="54" t="s">
        <v>199</v>
      </c>
      <c r="C111" s="4"/>
      <c r="D111" s="4"/>
      <c r="E111" s="3"/>
      <c r="F111" s="10" t="s">
        <v>10</v>
      </c>
      <c r="G111" s="5">
        <v>1</v>
      </c>
      <c r="H111" s="30">
        <v>0</v>
      </c>
      <c r="I111" s="33">
        <v>0.22</v>
      </c>
      <c r="J111" s="31">
        <f t="shared" si="3"/>
        <v>0</v>
      </c>
      <c r="K111" s="31">
        <f t="shared" si="4"/>
        <v>0</v>
      </c>
      <c r="L111" s="34">
        <f t="shared" si="5"/>
        <v>0</v>
      </c>
      <c r="M111" s="162"/>
      <c r="N111" s="111"/>
      <c r="O111" s="117"/>
      <c r="P111" s="110">
        <v>1</v>
      </c>
    </row>
    <row r="112" spans="1:16" ht="14.25" x14ac:dyDescent="0.2">
      <c r="A112" s="6">
        <v>107</v>
      </c>
      <c r="B112" s="4" t="s">
        <v>200</v>
      </c>
      <c r="C112" s="4"/>
      <c r="D112" s="4"/>
      <c r="E112" s="3"/>
      <c r="F112" s="10" t="s">
        <v>10</v>
      </c>
      <c r="G112" s="5">
        <v>1</v>
      </c>
      <c r="H112" s="30">
        <v>0</v>
      </c>
      <c r="I112" s="33">
        <v>0.22</v>
      </c>
      <c r="J112" s="31">
        <f t="shared" si="3"/>
        <v>0</v>
      </c>
      <c r="K112" s="31">
        <f t="shared" si="4"/>
        <v>0</v>
      </c>
      <c r="L112" s="34">
        <f t="shared" si="5"/>
        <v>0</v>
      </c>
      <c r="M112" s="162"/>
      <c r="N112" s="111"/>
      <c r="O112" s="117"/>
      <c r="P112" s="110">
        <v>1</v>
      </c>
    </row>
    <row r="113" spans="1:16" ht="14.25" x14ac:dyDescent="0.2">
      <c r="A113" s="6">
        <v>108</v>
      </c>
      <c r="B113" s="4" t="s">
        <v>302</v>
      </c>
      <c r="C113" s="4"/>
      <c r="D113" s="4"/>
      <c r="E113" s="3"/>
      <c r="F113" s="10" t="s">
        <v>10</v>
      </c>
      <c r="G113" s="5">
        <v>1</v>
      </c>
      <c r="H113" s="30">
        <v>0</v>
      </c>
      <c r="I113" s="33">
        <v>0.22</v>
      </c>
      <c r="J113" s="31">
        <f t="shared" si="3"/>
        <v>0</v>
      </c>
      <c r="K113" s="31">
        <f t="shared" si="4"/>
        <v>0</v>
      </c>
      <c r="L113" s="34">
        <f t="shared" si="5"/>
        <v>0</v>
      </c>
      <c r="M113" s="162"/>
      <c r="N113" s="111"/>
      <c r="O113" s="117"/>
      <c r="P113" s="110">
        <v>1</v>
      </c>
    </row>
    <row r="114" spans="1:16" ht="14.25" x14ac:dyDescent="0.2">
      <c r="A114" s="7">
        <v>109</v>
      </c>
      <c r="B114" s="4" t="s">
        <v>303</v>
      </c>
      <c r="C114" s="4"/>
      <c r="D114" s="4"/>
      <c r="E114" s="3"/>
      <c r="F114" s="10" t="s">
        <v>10</v>
      </c>
      <c r="G114" s="5">
        <v>1</v>
      </c>
      <c r="H114" s="30">
        <v>0</v>
      </c>
      <c r="I114" s="33">
        <v>0.22</v>
      </c>
      <c r="J114" s="31">
        <f t="shared" si="3"/>
        <v>0</v>
      </c>
      <c r="K114" s="31">
        <f t="shared" si="4"/>
        <v>0</v>
      </c>
      <c r="L114" s="34">
        <f t="shared" si="5"/>
        <v>0</v>
      </c>
      <c r="M114" s="162"/>
      <c r="N114" s="111"/>
      <c r="O114" s="117"/>
      <c r="P114" s="110">
        <v>1</v>
      </c>
    </row>
    <row r="115" spans="1:16" ht="14.25" x14ac:dyDescent="0.2">
      <c r="A115" s="6">
        <v>110</v>
      </c>
      <c r="B115" s="4" t="s">
        <v>205</v>
      </c>
      <c r="C115" s="4"/>
      <c r="D115" s="4"/>
      <c r="E115" s="3"/>
      <c r="F115" s="10" t="s">
        <v>10</v>
      </c>
      <c r="G115" s="5">
        <v>1</v>
      </c>
      <c r="H115" s="30">
        <v>0</v>
      </c>
      <c r="I115" s="33">
        <v>0.22</v>
      </c>
      <c r="J115" s="31">
        <f t="shared" si="3"/>
        <v>0</v>
      </c>
      <c r="K115" s="31">
        <f t="shared" si="4"/>
        <v>0</v>
      </c>
      <c r="L115" s="34">
        <f t="shared" si="5"/>
        <v>0</v>
      </c>
      <c r="M115" s="162"/>
      <c r="N115" s="111"/>
      <c r="O115" s="117"/>
      <c r="P115" s="110">
        <v>1</v>
      </c>
    </row>
    <row r="116" spans="1:16" ht="14.25" x14ac:dyDescent="0.2">
      <c r="A116" s="6">
        <v>111</v>
      </c>
      <c r="B116" s="4" t="s">
        <v>206</v>
      </c>
      <c r="C116" s="4"/>
      <c r="D116" s="4"/>
      <c r="E116" s="3"/>
      <c r="F116" s="10" t="s">
        <v>10</v>
      </c>
      <c r="G116" s="5">
        <v>1</v>
      </c>
      <c r="H116" s="30">
        <v>0</v>
      </c>
      <c r="I116" s="33">
        <v>0.22</v>
      </c>
      <c r="J116" s="31">
        <f t="shared" si="3"/>
        <v>0</v>
      </c>
      <c r="K116" s="31">
        <f t="shared" si="4"/>
        <v>0</v>
      </c>
      <c r="L116" s="34">
        <f t="shared" si="5"/>
        <v>0</v>
      </c>
      <c r="M116" s="162"/>
      <c r="N116" s="111"/>
      <c r="O116" s="117"/>
      <c r="P116" s="110">
        <v>1</v>
      </c>
    </row>
    <row r="117" spans="1:16" ht="14.25" x14ac:dyDescent="0.2">
      <c r="A117" s="6">
        <v>112</v>
      </c>
      <c r="B117" s="4" t="s">
        <v>207</v>
      </c>
      <c r="C117" s="4"/>
      <c r="D117" s="4"/>
      <c r="E117" s="3"/>
      <c r="F117" s="10" t="s">
        <v>10</v>
      </c>
      <c r="G117" s="5">
        <v>1</v>
      </c>
      <c r="H117" s="30">
        <v>0</v>
      </c>
      <c r="I117" s="33">
        <v>0.22</v>
      </c>
      <c r="J117" s="31">
        <f t="shared" si="3"/>
        <v>0</v>
      </c>
      <c r="K117" s="31">
        <f t="shared" si="4"/>
        <v>0</v>
      </c>
      <c r="L117" s="34">
        <f t="shared" si="5"/>
        <v>0</v>
      </c>
      <c r="M117" s="162"/>
      <c r="N117" s="111"/>
      <c r="O117" s="117"/>
      <c r="P117" s="110">
        <v>1</v>
      </c>
    </row>
    <row r="118" spans="1:16" ht="14.25" x14ac:dyDescent="0.2">
      <c r="A118" s="7">
        <v>113</v>
      </c>
      <c r="B118" s="4" t="s">
        <v>208</v>
      </c>
      <c r="C118" s="4"/>
      <c r="D118" s="4"/>
      <c r="E118" s="3"/>
      <c r="F118" s="10" t="s">
        <v>10</v>
      </c>
      <c r="G118" s="5">
        <v>1</v>
      </c>
      <c r="H118" s="30">
        <v>0</v>
      </c>
      <c r="I118" s="33">
        <v>0.22</v>
      </c>
      <c r="J118" s="31">
        <f t="shared" si="3"/>
        <v>0</v>
      </c>
      <c r="K118" s="31">
        <f t="shared" si="4"/>
        <v>0</v>
      </c>
      <c r="L118" s="34">
        <f t="shared" si="5"/>
        <v>0</v>
      </c>
      <c r="M118" s="162"/>
      <c r="N118" s="111"/>
      <c r="O118" s="117"/>
      <c r="P118" s="110">
        <v>1</v>
      </c>
    </row>
    <row r="119" spans="1:16" ht="14.25" x14ac:dyDescent="0.2">
      <c r="A119" s="6">
        <v>114</v>
      </c>
      <c r="B119" s="4" t="s">
        <v>209</v>
      </c>
      <c r="C119" s="4"/>
      <c r="D119" s="4"/>
      <c r="E119" s="3"/>
      <c r="F119" s="10" t="s">
        <v>10</v>
      </c>
      <c r="G119" s="5">
        <v>1</v>
      </c>
      <c r="H119" s="30">
        <v>0</v>
      </c>
      <c r="I119" s="33">
        <v>0.22</v>
      </c>
      <c r="J119" s="31">
        <f t="shared" si="3"/>
        <v>0</v>
      </c>
      <c r="K119" s="31">
        <f t="shared" si="4"/>
        <v>0</v>
      </c>
      <c r="L119" s="34">
        <f t="shared" si="5"/>
        <v>0</v>
      </c>
      <c r="M119" s="162"/>
      <c r="N119" s="111"/>
      <c r="O119" s="117"/>
      <c r="P119" s="110">
        <v>1</v>
      </c>
    </row>
    <row r="120" spans="1:16" ht="14.25" x14ac:dyDescent="0.2">
      <c r="A120" s="6">
        <v>115</v>
      </c>
      <c r="B120" s="4" t="s">
        <v>210</v>
      </c>
      <c r="C120" s="4"/>
      <c r="D120" s="4"/>
      <c r="E120" s="3"/>
      <c r="F120" s="10" t="s">
        <v>10</v>
      </c>
      <c r="G120" s="5">
        <v>1</v>
      </c>
      <c r="H120" s="30">
        <v>0</v>
      </c>
      <c r="I120" s="33">
        <v>0.22</v>
      </c>
      <c r="J120" s="31">
        <f t="shared" si="3"/>
        <v>0</v>
      </c>
      <c r="K120" s="31">
        <f t="shared" si="4"/>
        <v>0</v>
      </c>
      <c r="L120" s="34">
        <f t="shared" si="5"/>
        <v>0</v>
      </c>
      <c r="M120" s="162"/>
      <c r="N120" s="111"/>
      <c r="O120" s="117"/>
      <c r="P120" s="110">
        <v>1</v>
      </c>
    </row>
    <row r="121" spans="1:16" ht="14.25" x14ac:dyDescent="0.2">
      <c r="A121" s="6">
        <v>116</v>
      </c>
      <c r="B121" s="4" t="s">
        <v>211</v>
      </c>
      <c r="C121" s="4"/>
      <c r="D121" s="4"/>
      <c r="E121" s="3"/>
      <c r="F121" s="10" t="s">
        <v>10</v>
      </c>
      <c r="G121" s="5">
        <v>1</v>
      </c>
      <c r="H121" s="30">
        <v>0</v>
      </c>
      <c r="I121" s="33">
        <v>0.22</v>
      </c>
      <c r="J121" s="31">
        <f t="shared" si="3"/>
        <v>0</v>
      </c>
      <c r="K121" s="31">
        <f t="shared" si="4"/>
        <v>0</v>
      </c>
      <c r="L121" s="34">
        <f t="shared" si="5"/>
        <v>0</v>
      </c>
      <c r="M121" s="162"/>
      <c r="N121" s="111"/>
      <c r="O121" s="117"/>
      <c r="P121" s="110">
        <v>1</v>
      </c>
    </row>
    <row r="122" spans="1:16" ht="14.25" x14ac:dyDescent="0.2">
      <c r="A122" s="7">
        <v>117</v>
      </c>
      <c r="B122" s="54" t="s">
        <v>212</v>
      </c>
      <c r="C122" s="4"/>
      <c r="D122" s="4"/>
      <c r="E122" s="3"/>
      <c r="F122" s="10" t="s">
        <v>10</v>
      </c>
      <c r="G122" s="5">
        <v>2</v>
      </c>
      <c r="H122" s="30">
        <v>0</v>
      </c>
      <c r="I122" s="33">
        <v>0.22</v>
      </c>
      <c r="J122" s="31">
        <f t="shared" si="3"/>
        <v>0</v>
      </c>
      <c r="K122" s="31">
        <f t="shared" si="4"/>
        <v>0</v>
      </c>
      <c r="L122" s="34">
        <f t="shared" si="5"/>
        <v>0</v>
      </c>
      <c r="M122" s="162"/>
      <c r="N122" s="111"/>
      <c r="O122" s="117"/>
      <c r="P122" s="110">
        <v>2</v>
      </c>
    </row>
    <row r="123" spans="1:16" ht="14.25" x14ac:dyDescent="0.2">
      <c r="A123" s="6">
        <v>118</v>
      </c>
      <c r="B123" s="4" t="s">
        <v>213</v>
      </c>
      <c r="C123" s="4"/>
      <c r="D123" s="4"/>
      <c r="E123" s="3"/>
      <c r="F123" s="10" t="s">
        <v>10</v>
      </c>
      <c r="G123" s="5">
        <v>1</v>
      </c>
      <c r="H123" s="30">
        <v>0</v>
      </c>
      <c r="I123" s="33">
        <v>0.22</v>
      </c>
      <c r="J123" s="31">
        <f t="shared" si="3"/>
        <v>0</v>
      </c>
      <c r="K123" s="31">
        <f t="shared" si="4"/>
        <v>0</v>
      </c>
      <c r="L123" s="34">
        <f t="shared" si="5"/>
        <v>0</v>
      </c>
      <c r="M123" s="162"/>
      <c r="N123" s="111"/>
      <c r="O123" s="117"/>
      <c r="P123" s="110">
        <v>1</v>
      </c>
    </row>
    <row r="124" spans="1:16" ht="14.25" x14ac:dyDescent="0.2">
      <c r="A124" s="6">
        <v>119</v>
      </c>
      <c r="B124" s="4" t="s">
        <v>214</v>
      </c>
      <c r="C124" s="4"/>
      <c r="D124" s="4"/>
      <c r="E124" s="3"/>
      <c r="F124" s="10" t="s">
        <v>10</v>
      </c>
      <c r="G124" s="5">
        <v>1</v>
      </c>
      <c r="H124" s="30">
        <v>0</v>
      </c>
      <c r="I124" s="33">
        <v>0.22</v>
      </c>
      <c r="J124" s="31">
        <f t="shared" si="3"/>
        <v>0</v>
      </c>
      <c r="K124" s="31">
        <f t="shared" si="4"/>
        <v>0</v>
      </c>
      <c r="L124" s="34">
        <f t="shared" si="5"/>
        <v>0</v>
      </c>
      <c r="M124" s="162"/>
      <c r="N124" s="111"/>
      <c r="O124" s="117"/>
      <c r="P124" s="110">
        <v>1</v>
      </c>
    </row>
    <row r="125" spans="1:16" ht="14.25" x14ac:dyDescent="0.2">
      <c r="A125" s="6">
        <v>120</v>
      </c>
      <c r="B125" s="4" t="s">
        <v>215</v>
      </c>
      <c r="C125" s="4"/>
      <c r="D125" s="4"/>
      <c r="E125" s="3"/>
      <c r="F125" s="10" t="s">
        <v>10</v>
      </c>
      <c r="G125" s="5">
        <v>1</v>
      </c>
      <c r="H125" s="30">
        <v>0</v>
      </c>
      <c r="I125" s="33">
        <v>0.22</v>
      </c>
      <c r="J125" s="31">
        <f t="shared" si="3"/>
        <v>0</v>
      </c>
      <c r="K125" s="31">
        <f t="shared" si="4"/>
        <v>0</v>
      </c>
      <c r="L125" s="34">
        <f t="shared" si="5"/>
        <v>0</v>
      </c>
      <c r="M125" s="162"/>
      <c r="N125" s="111"/>
      <c r="O125" s="117"/>
      <c r="P125" s="110">
        <v>1</v>
      </c>
    </row>
    <row r="126" spans="1:16" ht="14.25" x14ac:dyDescent="0.2">
      <c r="A126" s="7">
        <v>121</v>
      </c>
      <c r="B126" s="4" t="s">
        <v>297</v>
      </c>
      <c r="C126" s="4"/>
      <c r="D126" s="4"/>
      <c r="E126" s="3"/>
      <c r="F126" s="10" t="s">
        <v>10</v>
      </c>
      <c r="G126" s="5">
        <v>1</v>
      </c>
      <c r="H126" s="30">
        <v>0</v>
      </c>
      <c r="I126" s="33">
        <v>0.22</v>
      </c>
      <c r="J126" s="31">
        <f t="shared" si="3"/>
        <v>0</v>
      </c>
      <c r="K126" s="31">
        <f t="shared" si="4"/>
        <v>0</v>
      </c>
      <c r="L126" s="34">
        <f t="shared" si="5"/>
        <v>0</v>
      </c>
      <c r="M126" s="162"/>
      <c r="N126" s="111"/>
      <c r="O126" s="117"/>
      <c r="P126" s="110">
        <v>1</v>
      </c>
    </row>
    <row r="127" spans="1:16" ht="14.25" x14ac:dyDescent="0.2">
      <c r="A127" s="6">
        <v>122</v>
      </c>
      <c r="B127" s="54" t="s">
        <v>216</v>
      </c>
      <c r="C127" s="4"/>
      <c r="D127" s="4"/>
      <c r="E127" s="3"/>
      <c r="F127" s="10" t="s">
        <v>10</v>
      </c>
      <c r="G127" s="5">
        <v>2</v>
      </c>
      <c r="H127" s="30">
        <v>0</v>
      </c>
      <c r="I127" s="33">
        <v>0.22</v>
      </c>
      <c r="J127" s="31">
        <f t="shared" si="3"/>
        <v>0</v>
      </c>
      <c r="K127" s="31">
        <f t="shared" si="4"/>
        <v>0</v>
      </c>
      <c r="L127" s="34">
        <f t="shared" si="5"/>
        <v>0</v>
      </c>
      <c r="M127" s="162"/>
      <c r="N127" s="111"/>
      <c r="O127" s="117"/>
      <c r="P127" s="110">
        <v>1</v>
      </c>
    </row>
    <row r="128" spans="1:16" ht="14.25" x14ac:dyDescent="0.2">
      <c r="A128" s="6">
        <v>123</v>
      </c>
      <c r="B128" s="4" t="s">
        <v>217</v>
      </c>
      <c r="C128" s="4"/>
      <c r="D128" s="4"/>
      <c r="E128" s="3"/>
      <c r="F128" s="10" t="s">
        <v>10</v>
      </c>
      <c r="G128" s="5">
        <v>1</v>
      </c>
      <c r="H128" s="30">
        <v>0</v>
      </c>
      <c r="I128" s="33">
        <v>0.22</v>
      </c>
      <c r="J128" s="31">
        <f t="shared" si="3"/>
        <v>0</v>
      </c>
      <c r="K128" s="31">
        <f t="shared" si="4"/>
        <v>0</v>
      </c>
      <c r="L128" s="34">
        <f t="shared" si="5"/>
        <v>0</v>
      </c>
      <c r="M128" s="162"/>
      <c r="N128" s="111"/>
      <c r="O128" s="117"/>
      <c r="P128" s="110">
        <v>1</v>
      </c>
    </row>
    <row r="129" spans="1:16" ht="14.25" x14ac:dyDescent="0.2">
      <c r="A129" s="6">
        <v>124</v>
      </c>
      <c r="B129" s="4" t="s">
        <v>218</v>
      </c>
      <c r="C129" s="4"/>
      <c r="D129" s="4"/>
      <c r="E129" s="3"/>
      <c r="F129" s="10" t="s">
        <v>10</v>
      </c>
      <c r="G129" s="5">
        <v>1</v>
      </c>
      <c r="H129" s="30">
        <v>0</v>
      </c>
      <c r="I129" s="33">
        <v>0.22</v>
      </c>
      <c r="J129" s="31">
        <f t="shared" si="3"/>
        <v>0</v>
      </c>
      <c r="K129" s="31">
        <f t="shared" si="4"/>
        <v>0</v>
      </c>
      <c r="L129" s="34">
        <f t="shared" si="5"/>
        <v>0</v>
      </c>
      <c r="M129" s="162"/>
      <c r="N129" s="111"/>
      <c r="O129" s="117"/>
      <c r="P129" s="110">
        <v>1</v>
      </c>
    </row>
    <row r="130" spans="1:16" ht="14.25" x14ac:dyDescent="0.2">
      <c r="A130" s="7">
        <v>125</v>
      </c>
      <c r="B130" s="4" t="s">
        <v>219</v>
      </c>
      <c r="C130" s="4"/>
      <c r="D130" s="4"/>
      <c r="E130" s="3"/>
      <c r="F130" s="10" t="s">
        <v>10</v>
      </c>
      <c r="G130" s="5">
        <v>1</v>
      </c>
      <c r="H130" s="30">
        <v>0</v>
      </c>
      <c r="I130" s="33">
        <v>0.22</v>
      </c>
      <c r="J130" s="31">
        <f t="shared" si="3"/>
        <v>0</v>
      </c>
      <c r="K130" s="31">
        <f t="shared" si="4"/>
        <v>0</v>
      </c>
      <c r="L130" s="34">
        <f t="shared" si="5"/>
        <v>0</v>
      </c>
      <c r="M130" s="162"/>
      <c r="N130" s="111"/>
      <c r="O130" s="117"/>
      <c r="P130" s="110">
        <v>1</v>
      </c>
    </row>
    <row r="131" spans="1:16" ht="14.25" x14ac:dyDescent="0.2">
      <c r="A131" s="6">
        <v>126</v>
      </c>
      <c r="B131" s="4" t="s">
        <v>220</v>
      </c>
      <c r="C131" s="4"/>
      <c r="D131" s="4"/>
      <c r="E131" s="3"/>
      <c r="F131" s="10" t="s">
        <v>10</v>
      </c>
      <c r="G131" s="5">
        <v>1</v>
      </c>
      <c r="H131" s="30">
        <v>0</v>
      </c>
      <c r="I131" s="33">
        <v>0.22</v>
      </c>
      <c r="J131" s="31">
        <f t="shared" si="3"/>
        <v>0</v>
      </c>
      <c r="K131" s="31">
        <f t="shared" si="4"/>
        <v>0</v>
      </c>
      <c r="L131" s="34">
        <f t="shared" si="5"/>
        <v>0</v>
      </c>
      <c r="M131" s="162"/>
      <c r="N131" s="111"/>
      <c r="O131" s="117"/>
      <c r="P131" s="110">
        <v>1</v>
      </c>
    </row>
    <row r="132" spans="1:16" ht="14.25" x14ac:dyDescent="0.2">
      <c r="A132" s="6">
        <v>127</v>
      </c>
      <c r="B132" s="4" t="s">
        <v>221</v>
      </c>
      <c r="C132" s="4"/>
      <c r="D132" s="4"/>
      <c r="E132" s="3"/>
      <c r="F132" s="10" t="s">
        <v>10</v>
      </c>
      <c r="G132" s="5">
        <v>2</v>
      </c>
      <c r="H132" s="30">
        <v>0</v>
      </c>
      <c r="I132" s="33">
        <v>0.22</v>
      </c>
      <c r="J132" s="31">
        <f t="shared" si="3"/>
        <v>0</v>
      </c>
      <c r="K132" s="31">
        <f t="shared" si="4"/>
        <v>0</v>
      </c>
      <c r="L132" s="34">
        <f t="shared" si="5"/>
        <v>0</v>
      </c>
      <c r="M132" s="162"/>
      <c r="N132" s="111"/>
      <c r="O132" s="117"/>
      <c r="P132" s="110">
        <v>2</v>
      </c>
    </row>
    <row r="133" spans="1:16" ht="14.25" x14ac:dyDescent="0.2">
      <c r="A133" s="6">
        <v>128</v>
      </c>
      <c r="B133" s="4" t="s">
        <v>222</v>
      </c>
      <c r="C133" s="4"/>
      <c r="D133" s="4"/>
      <c r="E133" s="3"/>
      <c r="F133" s="10" t="s">
        <v>10</v>
      </c>
      <c r="G133" s="5">
        <v>1</v>
      </c>
      <c r="H133" s="30">
        <v>0</v>
      </c>
      <c r="I133" s="33">
        <v>0.22</v>
      </c>
      <c r="J133" s="31">
        <f t="shared" si="3"/>
        <v>0</v>
      </c>
      <c r="K133" s="31">
        <f t="shared" si="4"/>
        <v>0</v>
      </c>
      <c r="L133" s="34">
        <f t="shared" si="5"/>
        <v>0</v>
      </c>
      <c r="M133" s="162"/>
      <c r="N133" s="111"/>
      <c r="O133" s="117"/>
      <c r="P133" s="110">
        <v>1</v>
      </c>
    </row>
    <row r="134" spans="1:16" ht="14.25" x14ac:dyDescent="0.2">
      <c r="A134" s="7">
        <v>129</v>
      </c>
      <c r="B134" s="4" t="s">
        <v>223</v>
      </c>
      <c r="C134" s="4"/>
      <c r="D134" s="4"/>
      <c r="E134" s="3"/>
      <c r="F134" s="10" t="s">
        <v>10</v>
      </c>
      <c r="G134" s="5">
        <v>1</v>
      </c>
      <c r="H134" s="30">
        <v>0</v>
      </c>
      <c r="I134" s="33">
        <v>0.22</v>
      </c>
      <c r="J134" s="31">
        <f t="shared" si="3"/>
        <v>0</v>
      </c>
      <c r="K134" s="31">
        <f t="shared" si="4"/>
        <v>0</v>
      </c>
      <c r="L134" s="34">
        <f t="shared" si="5"/>
        <v>0</v>
      </c>
      <c r="M134" s="162"/>
      <c r="N134" s="111"/>
      <c r="O134" s="117"/>
      <c r="P134" s="110">
        <v>1</v>
      </c>
    </row>
    <row r="135" spans="1:16" ht="14.25" x14ac:dyDescent="0.2">
      <c r="A135" s="6">
        <v>130</v>
      </c>
      <c r="B135" s="4" t="s">
        <v>224</v>
      </c>
      <c r="C135" s="4"/>
      <c r="D135" s="4"/>
      <c r="E135" s="3"/>
      <c r="F135" s="10" t="s">
        <v>10</v>
      </c>
      <c r="G135" s="5">
        <v>1</v>
      </c>
      <c r="H135" s="30">
        <v>0</v>
      </c>
      <c r="I135" s="33">
        <v>0.22</v>
      </c>
      <c r="J135" s="31">
        <f t="shared" si="3"/>
        <v>0</v>
      </c>
      <c r="K135" s="31">
        <f t="shared" si="4"/>
        <v>0</v>
      </c>
      <c r="L135" s="34">
        <f t="shared" si="5"/>
        <v>0</v>
      </c>
      <c r="M135" s="162"/>
      <c r="N135" s="111"/>
      <c r="O135" s="117"/>
      <c r="P135" s="110">
        <v>1</v>
      </c>
    </row>
    <row r="136" spans="1:16" ht="14.25" x14ac:dyDescent="0.2">
      <c r="A136" s="6">
        <v>131</v>
      </c>
      <c r="B136" s="4" t="s">
        <v>225</v>
      </c>
      <c r="C136" s="4"/>
      <c r="D136" s="4"/>
      <c r="E136" s="3"/>
      <c r="F136" s="10" t="s">
        <v>10</v>
      </c>
      <c r="G136" s="5">
        <v>1</v>
      </c>
      <c r="H136" s="30">
        <v>0</v>
      </c>
      <c r="I136" s="33">
        <v>0.22</v>
      </c>
      <c r="J136" s="31">
        <f t="shared" si="3"/>
        <v>0</v>
      </c>
      <c r="K136" s="31">
        <f t="shared" si="4"/>
        <v>0</v>
      </c>
      <c r="L136" s="34">
        <f t="shared" si="5"/>
        <v>0</v>
      </c>
      <c r="M136" s="162"/>
      <c r="N136" s="111"/>
      <c r="O136" s="117"/>
      <c r="P136" s="110">
        <v>1</v>
      </c>
    </row>
    <row r="137" spans="1:16" ht="14.25" x14ac:dyDescent="0.2">
      <c r="A137" s="6">
        <v>132</v>
      </c>
      <c r="B137" s="4" t="s">
        <v>226</v>
      </c>
      <c r="C137" s="4"/>
      <c r="D137" s="4"/>
      <c r="E137" s="3"/>
      <c r="F137" s="10" t="s">
        <v>10</v>
      </c>
      <c r="G137" s="5">
        <v>1</v>
      </c>
      <c r="H137" s="30">
        <v>0</v>
      </c>
      <c r="I137" s="33">
        <v>0.22</v>
      </c>
      <c r="J137" s="31">
        <f t="shared" ref="J137:J200" si="6">H137*I137</f>
        <v>0</v>
      </c>
      <c r="K137" s="31">
        <f t="shared" ref="K137:K200" si="7">H137+J137</f>
        <v>0</v>
      </c>
      <c r="L137" s="34">
        <f t="shared" ref="L137:L200" si="8">G137*K137</f>
        <v>0</v>
      </c>
      <c r="M137" s="162"/>
      <c r="N137" s="111"/>
      <c r="O137" s="117"/>
      <c r="P137" s="110">
        <v>1</v>
      </c>
    </row>
    <row r="138" spans="1:16" ht="14.25" x14ac:dyDescent="0.2">
      <c r="A138" s="7">
        <v>133</v>
      </c>
      <c r="B138" s="4" t="s">
        <v>227</v>
      </c>
      <c r="C138" s="4"/>
      <c r="D138" s="4"/>
      <c r="E138" s="3"/>
      <c r="F138" s="10" t="s">
        <v>10</v>
      </c>
      <c r="G138" s="5">
        <v>1</v>
      </c>
      <c r="H138" s="30">
        <v>0</v>
      </c>
      <c r="I138" s="33">
        <v>0.22</v>
      </c>
      <c r="J138" s="31">
        <f t="shared" si="6"/>
        <v>0</v>
      </c>
      <c r="K138" s="31">
        <f t="shared" si="7"/>
        <v>0</v>
      </c>
      <c r="L138" s="34">
        <f t="shared" si="8"/>
        <v>0</v>
      </c>
      <c r="M138" s="162"/>
      <c r="N138" s="111"/>
      <c r="O138" s="117"/>
      <c r="P138" s="110">
        <v>1</v>
      </c>
    </row>
    <row r="139" spans="1:16" ht="30" x14ac:dyDescent="0.25">
      <c r="A139" s="6">
        <v>134</v>
      </c>
      <c r="B139" s="72" t="s">
        <v>513</v>
      </c>
      <c r="C139" s="4"/>
      <c r="D139" s="4"/>
      <c r="E139" s="3"/>
      <c r="F139" s="10" t="s">
        <v>10</v>
      </c>
      <c r="G139" s="5">
        <v>1</v>
      </c>
      <c r="H139" s="30">
        <v>0</v>
      </c>
      <c r="I139" s="33">
        <v>0.22</v>
      </c>
      <c r="J139" s="31">
        <f t="shared" si="6"/>
        <v>0</v>
      </c>
      <c r="K139" s="31">
        <f t="shared" si="7"/>
        <v>0</v>
      </c>
      <c r="L139" s="34">
        <f t="shared" si="8"/>
        <v>0</v>
      </c>
      <c r="M139" s="162"/>
      <c r="N139" s="111"/>
      <c r="O139" s="117"/>
      <c r="P139" s="110">
        <v>1</v>
      </c>
    </row>
    <row r="140" spans="1:16" ht="14.25" x14ac:dyDescent="0.2">
      <c r="A140" s="6">
        <v>135</v>
      </c>
      <c r="B140" s="4" t="s">
        <v>228</v>
      </c>
      <c r="C140" s="4"/>
      <c r="D140" s="4"/>
      <c r="E140" s="3"/>
      <c r="F140" s="10" t="s">
        <v>10</v>
      </c>
      <c r="G140" s="5">
        <v>1</v>
      </c>
      <c r="H140" s="30">
        <v>0</v>
      </c>
      <c r="I140" s="33">
        <v>0.22</v>
      </c>
      <c r="J140" s="31">
        <f t="shared" si="6"/>
        <v>0</v>
      </c>
      <c r="K140" s="31">
        <f t="shared" si="7"/>
        <v>0</v>
      </c>
      <c r="L140" s="34">
        <f t="shared" si="8"/>
        <v>0</v>
      </c>
      <c r="M140" s="162"/>
      <c r="N140" s="111"/>
      <c r="O140" s="117"/>
      <c r="P140" s="110">
        <v>1</v>
      </c>
    </row>
    <row r="141" spans="1:16" ht="14.25" x14ac:dyDescent="0.2">
      <c r="A141" s="6">
        <v>136</v>
      </c>
      <c r="B141" s="4" t="s">
        <v>229</v>
      </c>
      <c r="C141" s="4"/>
      <c r="D141" s="4"/>
      <c r="E141" s="3"/>
      <c r="F141" s="10" t="s">
        <v>10</v>
      </c>
      <c r="G141" s="5">
        <v>1</v>
      </c>
      <c r="H141" s="30">
        <v>0</v>
      </c>
      <c r="I141" s="33">
        <v>0.22</v>
      </c>
      <c r="J141" s="31">
        <f t="shared" si="6"/>
        <v>0</v>
      </c>
      <c r="K141" s="31">
        <f t="shared" si="7"/>
        <v>0</v>
      </c>
      <c r="L141" s="34">
        <f t="shared" si="8"/>
        <v>0</v>
      </c>
      <c r="M141" s="162"/>
      <c r="N141" s="111"/>
      <c r="O141" s="117"/>
      <c r="P141" s="110">
        <v>1</v>
      </c>
    </row>
    <row r="142" spans="1:16" ht="14.25" x14ac:dyDescent="0.2">
      <c r="A142" s="7">
        <v>137</v>
      </c>
      <c r="B142" s="4" t="s">
        <v>230</v>
      </c>
      <c r="C142" s="4"/>
      <c r="D142" s="4"/>
      <c r="E142" s="3"/>
      <c r="F142" s="10" t="s">
        <v>10</v>
      </c>
      <c r="G142" s="5">
        <v>1</v>
      </c>
      <c r="H142" s="30">
        <v>0</v>
      </c>
      <c r="I142" s="33">
        <v>0.22</v>
      </c>
      <c r="J142" s="31">
        <f t="shared" si="6"/>
        <v>0</v>
      </c>
      <c r="K142" s="31">
        <f t="shared" si="7"/>
        <v>0</v>
      </c>
      <c r="L142" s="34">
        <f t="shared" si="8"/>
        <v>0</v>
      </c>
      <c r="M142" s="162"/>
      <c r="N142" s="111"/>
      <c r="O142" s="117"/>
      <c r="P142" s="110">
        <v>1</v>
      </c>
    </row>
    <row r="143" spans="1:16" ht="14.25" x14ac:dyDescent="0.2">
      <c r="A143" s="6">
        <v>138</v>
      </c>
      <c r="B143" s="4" t="s">
        <v>231</v>
      </c>
      <c r="C143" s="4"/>
      <c r="D143" s="4"/>
      <c r="E143" s="3"/>
      <c r="F143" s="10" t="s">
        <v>10</v>
      </c>
      <c r="G143" s="5">
        <v>1</v>
      </c>
      <c r="H143" s="30">
        <v>0</v>
      </c>
      <c r="I143" s="33">
        <v>0.22</v>
      </c>
      <c r="J143" s="31">
        <f t="shared" si="6"/>
        <v>0</v>
      </c>
      <c r="K143" s="31">
        <f t="shared" si="7"/>
        <v>0</v>
      </c>
      <c r="L143" s="34">
        <f t="shared" si="8"/>
        <v>0</v>
      </c>
      <c r="M143" s="162"/>
      <c r="N143" s="111"/>
      <c r="O143" s="117"/>
      <c r="P143" s="110">
        <v>1</v>
      </c>
    </row>
    <row r="144" spans="1:16" ht="14.25" x14ac:dyDescent="0.2">
      <c r="A144" s="6">
        <v>139</v>
      </c>
      <c r="B144" s="4" t="s">
        <v>232</v>
      </c>
      <c r="C144" s="4"/>
      <c r="D144" s="4"/>
      <c r="E144" s="3"/>
      <c r="F144" s="10" t="s">
        <v>10</v>
      </c>
      <c r="G144" s="5">
        <v>1</v>
      </c>
      <c r="H144" s="30">
        <v>0</v>
      </c>
      <c r="I144" s="33">
        <v>0.22</v>
      </c>
      <c r="J144" s="31">
        <f t="shared" si="6"/>
        <v>0</v>
      </c>
      <c r="K144" s="31">
        <f t="shared" si="7"/>
        <v>0</v>
      </c>
      <c r="L144" s="34">
        <f t="shared" si="8"/>
        <v>0</v>
      </c>
      <c r="M144" s="162"/>
      <c r="N144" s="111"/>
      <c r="O144" s="117"/>
      <c r="P144" s="110">
        <v>1</v>
      </c>
    </row>
    <row r="145" spans="1:16" ht="14.25" x14ac:dyDescent="0.2">
      <c r="A145" s="6">
        <v>140</v>
      </c>
      <c r="B145" s="4" t="s">
        <v>233</v>
      </c>
      <c r="C145" s="4"/>
      <c r="D145" s="4"/>
      <c r="E145" s="3"/>
      <c r="F145" s="10" t="s">
        <v>10</v>
      </c>
      <c r="G145" s="5">
        <v>1</v>
      </c>
      <c r="H145" s="30">
        <v>0</v>
      </c>
      <c r="I145" s="33">
        <v>0.22</v>
      </c>
      <c r="J145" s="31">
        <f t="shared" si="6"/>
        <v>0</v>
      </c>
      <c r="K145" s="31">
        <f t="shared" si="7"/>
        <v>0</v>
      </c>
      <c r="L145" s="34">
        <f t="shared" si="8"/>
        <v>0</v>
      </c>
      <c r="M145" s="162"/>
      <c r="N145" s="111"/>
      <c r="O145" s="117"/>
      <c r="P145" s="110">
        <v>1</v>
      </c>
    </row>
    <row r="146" spans="1:16" ht="14.25" x14ac:dyDescent="0.2">
      <c r="A146" s="7">
        <v>141</v>
      </c>
      <c r="B146" s="4" t="s">
        <v>234</v>
      </c>
      <c r="C146" s="4"/>
      <c r="D146" s="4"/>
      <c r="E146" s="3"/>
      <c r="F146" s="10" t="s">
        <v>10</v>
      </c>
      <c r="G146" s="5">
        <v>1</v>
      </c>
      <c r="H146" s="30">
        <v>0</v>
      </c>
      <c r="I146" s="33">
        <v>0.22</v>
      </c>
      <c r="J146" s="31">
        <f t="shared" si="6"/>
        <v>0</v>
      </c>
      <c r="K146" s="31">
        <f t="shared" si="7"/>
        <v>0</v>
      </c>
      <c r="L146" s="34">
        <f t="shared" si="8"/>
        <v>0</v>
      </c>
      <c r="M146" s="162"/>
      <c r="N146" s="111"/>
      <c r="O146" s="117"/>
      <c r="P146" s="110">
        <v>1</v>
      </c>
    </row>
    <row r="147" spans="1:16" ht="14.25" x14ac:dyDescent="0.2">
      <c r="A147" s="6">
        <v>142</v>
      </c>
      <c r="B147" s="4" t="s">
        <v>235</v>
      </c>
      <c r="C147" s="4"/>
      <c r="D147" s="4"/>
      <c r="E147" s="3"/>
      <c r="F147" s="10" t="s">
        <v>10</v>
      </c>
      <c r="G147" s="5">
        <v>1</v>
      </c>
      <c r="H147" s="30">
        <v>0</v>
      </c>
      <c r="I147" s="33">
        <v>0.22</v>
      </c>
      <c r="J147" s="31">
        <f t="shared" si="6"/>
        <v>0</v>
      </c>
      <c r="K147" s="31">
        <f t="shared" si="7"/>
        <v>0</v>
      </c>
      <c r="L147" s="34">
        <f t="shared" si="8"/>
        <v>0</v>
      </c>
      <c r="M147" s="162"/>
      <c r="N147" s="111"/>
      <c r="O147" s="117"/>
      <c r="P147" s="110">
        <v>1</v>
      </c>
    </row>
    <row r="148" spans="1:16" ht="14.25" x14ac:dyDescent="0.2">
      <c r="A148" s="6">
        <v>143</v>
      </c>
      <c r="B148" s="4" t="s">
        <v>236</v>
      </c>
      <c r="C148" s="4"/>
      <c r="D148" s="4"/>
      <c r="E148" s="3"/>
      <c r="F148" s="10" t="s">
        <v>10</v>
      </c>
      <c r="G148" s="5">
        <v>1</v>
      </c>
      <c r="H148" s="30">
        <v>0</v>
      </c>
      <c r="I148" s="33">
        <v>0.22</v>
      </c>
      <c r="J148" s="31">
        <f t="shared" si="6"/>
        <v>0</v>
      </c>
      <c r="K148" s="31">
        <f t="shared" si="7"/>
        <v>0</v>
      </c>
      <c r="L148" s="34">
        <f t="shared" si="8"/>
        <v>0</v>
      </c>
      <c r="M148" s="162"/>
      <c r="N148" s="105">
        <v>1</v>
      </c>
      <c r="O148" s="117"/>
      <c r="P148" s="116"/>
    </row>
    <row r="149" spans="1:16" ht="14.25" x14ac:dyDescent="0.2">
      <c r="A149" s="6">
        <v>144</v>
      </c>
      <c r="B149" s="4" t="s">
        <v>237</v>
      </c>
      <c r="C149" s="4"/>
      <c r="D149" s="4"/>
      <c r="E149" s="3"/>
      <c r="F149" s="10" t="s">
        <v>10</v>
      </c>
      <c r="G149" s="5">
        <v>1</v>
      </c>
      <c r="H149" s="30">
        <v>0</v>
      </c>
      <c r="I149" s="33">
        <v>0.22</v>
      </c>
      <c r="J149" s="31">
        <f t="shared" si="6"/>
        <v>0</v>
      </c>
      <c r="K149" s="31">
        <f t="shared" si="7"/>
        <v>0</v>
      </c>
      <c r="L149" s="34">
        <f t="shared" si="8"/>
        <v>0</v>
      </c>
      <c r="M149" s="162"/>
      <c r="N149" s="105">
        <v>1</v>
      </c>
      <c r="O149" s="117"/>
      <c r="P149" s="116"/>
    </row>
    <row r="150" spans="1:16" ht="14.25" x14ac:dyDescent="0.2">
      <c r="A150" s="7">
        <v>145</v>
      </c>
      <c r="B150" s="4" t="s">
        <v>238</v>
      </c>
      <c r="C150" s="4"/>
      <c r="D150" s="4"/>
      <c r="E150" s="3"/>
      <c r="F150" s="10" t="s">
        <v>10</v>
      </c>
      <c r="G150" s="5">
        <v>1</v>
      </c>
      <c r="H150" s="30">
        <v>0</v>
      </c>
      <c r="I150" s="33">
        <v>0.22</v>
      </c>
      <c r="J150" s="31">
        <f t="shared" si="6"/>
        <v>0</v>
      </c>
      <c r="K150" s="31">
        <f t="shared" si="7"/>
        <v>0</v>
      </c>
      <c r="L150" s="34">
        <f t="shared" si="8"/>
        <v>0</v>
      </c>
      <c r="M150" s="162"/>
      <c r="N150" s="105">
        <v>1</v>
      </c>
      <c r="O150" s="117"/>
      <c r="P150" s="116"/>
    </row>
    <row r="151" spans="1:16" ht="14.25" x14ac:dyDescent="0.2">
      <c r="A151" s="6">
        <v>146</v>
      </c>
      <c r="B151" s="4" t="s">
        <v>239</v>
      </c>
      <c r="C151" s="4"/>
      <c r="D151" s="4"/>
      <c r="E151" s="3"/>
      <c r="F151" s="10" t="s">
        <v>10</v>
      </c>
      <c r="G151" s="5">
        <v>1</v>
      </c>
      <c r="H151" s="30">
        <v>0</v>
      </c>
      <c r="I151" s="33">
        <v>0.22</v>
      </c>
      <c r="J151" s="31">
        <f t="shared" si="6"/>
        <v>0</v>
      </c>
      <c r="K151" s="31">
        <f t="shared" si="7"/>
        <v>0</v>
      </c>
      <c r="L151" s="34">
        <f t="shared" si="8"/>
        <v>0</v>
      </c>
      <c r="M151" s="162"/>
      <c r="N151" s="105">
        <v>1</v>
      </c>
      <c r="O151" s="117"/>
      <c r="P151" s="116"/>
    </row>
    <row r="152" spans="1:16" ht="14.25" x14ac:dyDescent="0.2">
      <c r="A152" s="6">
        <v>147</v>
      </c>
      <c r="B152" s="54" t="s">
        <v>240</v>
      </c>
      <c r="C152" s="4"/>
      <c r="D152" s="4"/>
      <c r="E152" s="3"/>
      <c r="F152" s="10" t="s">
        <v>10</v>
      </c>
      <c r="G152" s="5">
        <v>1</v>
      </c>
      <c r="H152" s="30">
        <v>0</v>
      </c>
      <c r="I152" s="33">
        <v>0.22</v>
      </c>
      <c r="J152" s="31">
        <f t="shared" si="6"/>
        <v>0</v>
      </c>
      <c r="K152" s="31">
        <f t="shared" si="7"/>
        <v>0</v>
      </c>
      <c r="L152" s="34">
        <f t="shared" si="8"/>
        <v>0</v>
      </c>
      <c r="M152" s="162"/>
      <c r="N152" s="105">
        <v>1</v>
      </c>
      <c r="O152" s="117"/>
      <c r="P152" s="116"/>
    </row>
    <row r="153" spans="1:16" ht="14.25" x14ac:dyDescent="0.2">
      <c r="A153" s="6">
        <v>148</v>
      </c>
      <c r="B153" s="4" t="s">
        <v>296</v>
      </c>
      <c r="C153" s="4"/>
      <c r="D153" s="4"/>
      <c r="E153" s="3"/>
      <c r="F153" s="10" t="s">
        <v>10</v>
      </c>
      <c r="G153" s="5">
        <v>1</v>
      </c>
      <c r="H153" s="30">
        <v>0</v>
      </c>
      <c r="I153" s="33">
        <v>0.22</v>
      </c>
      <c r="J153" s="31">
        <f t="shared" si="6"/>
        <v>0</v>
      </c>
      <c r="K153" s="31">
        <f t="shared" si="7"/>
        <v>0</v>
      </c>
      <c r="L153" s="34">
        <f t="shared" si="8"/>
        <v>0</v>
      </c>
      <c r="M153" s="162"/>
      <c r="N153" s="105">
        <v>1</v>
      </c>
      <c r="O153" s="117"/>
      <c r="P153" s="116"/>
    </row>
    <row r="154" spans="1:16" ht="14.25" x14ac:dyDescent="0.2">
      <c r="A154" s="7">
        <v>149</v>
      </c>
      <c r="B154" s="4" t="s">
        <v>241</v>
      </c>
      <c r="C154" s="4"/>
      <c r="D154" s="4"/>
      <c r="E154" s="3"/>
      <c r="F154" s="10" t="s">
        <v>10</v>
      </c>
      <c r="G154" s="5">
        <v>1</v>
      </c>
      <c r="H154" s="30">
        <v>0</v>
      </c>
      <c r="I154" s="33">
        <v>0.22</v>
      </c>
      <c r="J154" s="31">
        <f t="shared" si="6"/>
        <v>0</v>
      </c>
      <c r="K154" s="31">
        <f t="shared" si="7"/>
        <v>0</v>
      </c>
      <c r="L154" s="34">
        <f t="shared" si="8"/>
        <v>0</v>
      </c>
      <c r="M154" s="162"/>
      <c r="N154" s="105">
        <v>1</v>
      </c>
      <c r="O154" s="117"/>
      <c r="P154" s="116"/>
    </row>
    <row r="155" spans="1:16" ht="14.25" x14ac:dyDescent="0.2">
      <c r="A155" s="6">
        <v>150</v>
      </c>
      <c r="B155" s="4" t="s">
        <v>242</v>
      </c>
      <c r="C155" s="4"/>
      <c r="D155" s="4"/>
      <c r="E155" s="3"/>
      <c r="F155" s="10" t="s">
        <v>10</v>
      </c>
      <c r="G155" s="5">
        <v>1</v>
      </c>
      <c r="H155" s="30">
        <v>0</v>
      </c>
      <c r="I155" s="33">
        <v>0.22</v>
      </c>
      <c r="J155" s="31">
        <f t="shared" si="6"/>
        <v>0</v>
      </c>
      <c r="K155" s="31">
        <f t="shared" si="7"/>
        <v>0</v>
      </c>
      <c r="L155" s="34">
        <f t="shared" si="8"/>
        <v>0</v>
      </c>
      <c r="M155" s="162"/>
      <c r="N155" s="105">
        <v>1</v>
      </c>
      <c r="O155" s="117"/>
      <c r="P155" s="116"/>
    </row>
    <row r="156" spans="1:16" ht="14.25" x14ac:dyDescent="0.2">
      <c r="A156" s="6">
        <v>151</v>
      </c>
      <c r="B156" s="4" t="s">
        <v>243</v>
      </c>
      <c r="C156" s="4"/>
      <c r="D156" s="4"/>
      <c r="E156" s="3"/>
      <c r="F156" s="10" t="s">
        <v>10</v>
      </c>
      <c r="G156" s="5">
        <v>1</v>
      </c>
      <c r="H156" s="30">
        <v>0</v>
      </c>
      <c r="I156" s="33">
        <v>0.22</v>
      </c>
      <c r="J156" s="31">
        <f t="shared" si="6"/>
        <v>0</v>
      </c>
      <c r="K156" s="31">
        <f t="shared" si="7"/>
        <v>0</v>
      </c>
      <c r="L156" s="34">
        <f t="shared" si="8"/>
        <v>0</v>
      </c>
      <c r="M156" s="162"/>
      <c r="N156" s="105">
        <v>1</v>
      </c>
      <c r="O156" s="117"/>
      <c r="P156" s="116"/>
    </row>
    <row r="157" spans="1:16" ht="14.25" x14ac:dyDescent="0.2">
      <c r="A157" s="6">
        <v>152</v>
      </c>
      <c r="B157" s="4" t="s">
        <v>244</v>
      </c>
      <c r="C157" s="4"/>
      <c r="D157" s="4"/>
      <c r="E157" s="3"/>
      <c r="F157" s="10" t="s">
        <v>10</v>
      </c>
      <c r="G157" s="5">
        <v>1</v>
      </c>
      <c r="H157" s="30">
        <v>0</v>
      </c>
      <c r="I157" s="33">
        <v>0.22</v>
      </c>
      <c r="J157" s="31">
        <f t="shared" si="6"/>
        <v>0</v>
      </c>
      <c r="K157" s="31">
        <f t="shared" si="7"/>
        <v>0</v>
      </c>
      <c r="L157" s="34">
        <f t="shared" si="8"/>
        <v>0</v>
      </c>
      <c r="M157" s="162"/>
      <c r="N157" s="105">
        <v>1</v>
      </c>
      <c r="O157" s="117"/>
      <c r="P157" s="116"/>
    </row>
    <row r="158" spans="1:16" ht="14.25" x14ac:dyDescent="0.2">
      <c r="A158" s="7">
        <v>153</v>
      </c>
      <c r="B158" s="4" t="s">
        <v>245</v>
      </c>
      <c r="C158" s="4"/>
      <c r="D158" s="4"/>
      <c r="E158" s="3"/>
      <c r="F158" s="10" t="s">
        <v>10</v>
      </c>
      <c r="G158" s="5">
        <v>1</v>
      </c>
      <c r="H158" s="30">
        <v>0</v>
      </c>
      <c r="I158" s="33">
        <v>0.22</v>
      </c>
      <c r="J158" s="31">
        <f t="shared" si="6"/>
        <v>0</v>
      </c>
      <c r="K158" s="31">
        <f t="shared" si="7"/>
        <v>0</v>
      </c>
      <c r="L158" s="34">
        <f t="shared" si="8"/>
        <v>0</v>
      </c>
      <c r="M158" s="162"/>
      <c r="N158" s="105">
        <v>1</v>
      </c>
      <c r="O158" s="117"/>
      <c r="P158" s="116"/>
    </row>
    <row r="159" spans="1:16" ht="14.25" x14ac:dyDescent="0.2">
      <c r="A159" s="6">
        <v>154</v>
      </c>
      <c r="B159" s="54" t="s">
        <v>246</v>
      </c>
      <c r="C159" s="4"/>
      <c r="D159" s="4"/>
      <c r="E159" s="3"/>
      <c r="F159" s="10" t="s">
        <v>10</v>
      </c>
      <c r="G159" s="5">
        <v>1</v>
      </c>
      <c r="H159" s="30">
        <v>0</v>
      </c>
      <c r="I159" s="33">
        <v>0.22</v>
      </c>
      <c r="J159" s="31">
        <f t="shared" si="6"/>
        <v>0</v>
      </c>
      <c r="K159" s="31">
        <f t="shared" si="7"/>
        <v>0</v>
      </c>
      <c r="L159" s="34">
        <f t="shared" si="8"/>
        <v>0</v>
      </c>
      <c r="M159" s="162"/>
      <c r="N159" s="105">
        <v>1</v>
      </c>
      <c r="O159" s="117"/>
      <c r="P159" s="116"/>
    </row>
    <row r="160" spans="1:16" ht="14.25" x14ac:dyDescent="0.2">
      <c r="A160" s="6">
        <v>155</v>
      </c>
      <c r="B160" s="4" t="s">
        <v>418</v>
      </c>
      <c r="C160" s="4"/>
      <c r="D160" s="4"/>
      <c r="E160" s="3"/>
      <c r="F160" s="10" t="s">
        <v>10</v>
      </c>
      <c r="G160" s="5">
        <v>1</v>
      </c>
      <c r="H160" s="30">
        <v>0</v>
      </c>
      <c r="I160" s="33">
        <v>0.22</v>
      </c>
      <c r="J160" s="31">
        <f t="shared" si="6"/>
        <v>0</v>
      </c>
      <c r="K160" s="31">
        <f t="shared" si="7"/>
        <v>0</v>
      </c>
      <c r="L160" s="34">
        <f t="shared" si="8"/>
        <v>0</v>
      </c>
      <c r="M160" s="162"/>
      <c r="N160" s="105">
        <v>1</v>
      </c>
      <c r="O160" s="117"/>
      <c r="P160" s="116"/>
    </row>
    <row r="161" spans="1:16" ht="14.25" x14ac:dyDescent="0.2">
      <c r="A161" s="6">
        <v>156</v>
      </c>
      <c r="B161" s="4" t="s">
        <v>267</v>
      </c>
      <c r="C161" s="4"/>
      <c r="D161" s="4"/>
      <c r="E161" s="3"/>
      <c r="F161" s="10" t="s">
        <v>10</v>
      </c>
      <c r="G161" s="5">
        <v>1</v>
      </c>
      <c r="H161" s="30">
        <v>0</v>
      </c>
      <c r="I161" s="33">
        <v>0.22</v>
      </c>
      <c r="J161" s="31">
        <f t="shared" si="6"/>
        <v>0</v>
      </c>
      <c r="K161" s="31">
        <f t="shared" si="7"/>
        <v>0</v>
      </c>
      <c r="L161" s="34">
        <f t="shared" si="8"/>
        <v>0</v>
      </c>
      <c r="M161" s="162"/>
      <c r="N161" s="105">
        <v>1</v>
      </c>
      <c r="O161" s="117"/>
      <c r="P161" s="116"/>
    </row>
    <row r="162" spans="1:16" ht="14.25" x14ac:dyDescent="0.2">
      <c r="A162" s="7">
        <v>157</v>
      </c>
      <c r="B162" s="4" t="s">
        <v>247</v>
      </c>
      <c r="C162" s="4"/>
      <c r="D162" s="4"/>
      <c r="E162" s="3"/>
      <c r="F162" s="10" t="s">
        <v>10</v>
      </c>
      <c r="G162" s="5">
        <v>1</v>
      </c>
      <c r="H162" s="30">
        <v>0</v>
      </c>
      <c r="I162" s="33">
        <v>0.22</v>
      </c>
      <c r="J162" s="31">
        <f t="shared" si="6"/>
        <v>0</v>
      </c>
      <c r="K162" s="31">
        <f t="shared" si="7"/>
        <v>0</v>
      </c>
      <c r="L162" s="34">
        <f t="shared" si="8"/>
        <v>0</v>
      </c>
      <c r="M162" s="162"/>
      <c r="N162" s="105">
        <v>1</v>
      </c>
      <c r="O162" s="117"/>
      <c r="P162" s="116"/>
    </row>
    <row r="163" spans="1:16" ht="14.25" x14ac:dyDescent="0.2">
      <c r="A163" s="6">
        <v>158</v>
      </c>
      <c r="B163" s="4" t="s">
        <v>248</v>
      </c>
      <c r="C163" s="4"/>
      <c r="D163" s="4"/>
      <c r="E163" s="3"/>
      <c r="F163" s="10" t="s">
        <v>10</v>
      </c>
      <c r="G163" s="5">
        <v>1</v>
      </c>
      <c r="H163" s="30">
        <v>0</v>
      </c>
      <c r="I163" s="33">
        <v>0.22</v>
      </c>
      <c r="J163" s="31">
        <f t="shared" si="6"/>
        <v>0</v>
      </c>
      <c r="K163" s="31">
        <f t="shared" si="7"/>
        <v>0</v>
      </c>
      <c r="L163" s="34">
        <f t="shared" si="8"/>
        <v>0</v>
      </c>
      <c r="M163" s="162"/>
      <c r="N163" s="105">
        <v>1</v>
      </c>
      <c r="O163" s="117"/>
      <c r="P163" s="116"/>
    </row>
    <row r="164" spans="1:16" ht="14.25" x14ac:dyDescent="0.2">
      <c r="A164" s="6">
        <v>159</v>
      </c>
      <c r="B164" s="4" t="s">
        <v>249</v>
      </c>
      <c r="C164" s="4"/>
      <c r="D164" s="4"/>
      <c r="E164" s="3"/>
      <c r="F164" s="10" t="s">
        <v>10</v>
      </c>
      <c r="G164" s="5">
        <v>1</v>
      </c>
      <c r="H164" s="30">
        <v>0</v>
      </c>
      <c r="I164" s="33">
        <v>0.22</v>
      </c>
      <c r="J164" s="31">
        <f t="shared" si="6"/>
        <v>0</v>
      </c>
      <c r="K164" s="31">
        <f t="shared" si="7"/>
        <v>0</v>
      </c>
      <c r="L164" s="34">
        <f t="shared" si="8"/>
        <v>0</v>
      </c>
      <c r="M164" s="162"/>
      <c r="N164" s="105">
        <v>1</v>
      </c>
      <c r="O164" s="117"/>
      <c r="P164" s="116"/>
    </row>
    <row r="165" spans="1:16" ht="14.25" x14ac:dyDescent="0.2">
      <c r="A165" s="6">
        <v>160</v>
      </c>
      <c r="B165" s="4" t="s">
        <v>250</v>
      </c>
      <c r="C165" s="4"/>
      <c r="D165" s="4"/>
      <c r="E165" s="3"/>
      <c r="F165" s="10" t="s">
        <v>10</v>
      </c>
      <c r="G165" s="5">
        <v>1</v>
      </c>
      <c r="H165" s="30">
        <v>0</v>
      </c>
      <c r="I165" s="33">
        <v>0.22</v>
      </c>
      <c r="J165" s="31">
        <f t="shared" si="6"/>
        <v>0</v>
      </c>
      <c r="K165" s="31">
        <f t="shared" si="7"/>
        <v>0</v>
      </c>
      <c r="L165" s="34">
        <f t="shared" si="8"/>
        <v>0</v>
      </c>
      <c r="M165" s="162"/>
      <c r="N165" s="105">
        <v>1</v>
      </c>
      <c r="O165" s="117"/>
      <c r="P165" s="116"/>
    </row>
    <row r="166" spans="1:16" ht="14.25" x14ac:dyDescent="0.2">
      <c r="A166" s="7">
        <v>161</v>
      </c>
      <c r="B166" s="4" t="s">
        <v>251</v>
      </c>
      <c r="C166" s="4"/>
      <c r="D166" s="4"/>
      <c r="E166" s="3"/>
      <c r="F166" s="10" t="s">
        <v>10</v>
      </c>
      <c r="G166" s="5">
        <v>1</v>
      </c>
      <c r="H166" s="30">
        <v>0</v>
      </c>
      <c r="I166" s="33">
        <v>0.22</v>
      </c>
      <c r="J166" s="31">
        <f t="shared" si="6"/>
        <v>0</v>
      </c>
      <c r="K166" s="31">
        <f t="shared" si="7"/>
        <v>0</v>
      </c>
      <c r="L166" s="34">
        <f t="shared" si="8"/>
        <v>0</v>
      </c>
      <c r="M166" s="162"/>
      <c r="N166" s="105">
        <v>1</v>
      </c>
      <c r="O166" s="117"/>
      <c r="P166" s="116"/>
    </row>
    <row r="167" spans="1:16" ht="14.25" x14ac:dyDescent="0.2">
      <c r="A167" s="6">
        <v>162</v>
      </c>
      <c r="B167" s="4" t="s">
        <v>252</v>
      </c>
      <c r="C167" s="4"/>
      <c r="D167" s="4"/>
      <c r="E167" s="3"/>
      <c r="F167" s="10" t="s">
        <v>10</v>
      </c>
      <c r="G167" s="5">
        <v>1</v>
      </c>
      <c r="H167" s="30">
        <v>0</v>
      </c>
      <c r="I167" s="33">
        <v>0.22</v>
      </c>
      <c r="J167" s="31">
        <f t="shared" si="6"/>
        <v>0</v>
      </c>
      <c r="K167" s="31">
        <f t="shared" si="7"/>
        <v>0</v>
      </c>
      <c r="L167" s="34">
        <f t="shared" si="8"/>
        <v>0</v>
      </c>
      <c r="M167" s="162"/>
      <c r="N167" s="105">
        <v>1</v>
      </c>
      <c r="O167" s="117"/>
      <c r="P167" s="116"/>
    </row>
    <row r="168" spans="1:16" ht="14.25" x14ac:dyDescent="0.2">
      <c r="A168" s="6">
        <v>163</v>
      </c>
      <c r="B168" s="4" t="s">
        <v>253</v>
      </c>
      <c r="C168" s="4"/>
      <c r="D168" s="4"/>
      <c r="E168" s="3"/>
      <c r="F168" s="10" t="s">
        <v>10</v>
      </c>
      <c r="G168" s="5">
        <v>3</v>
      </c>
      <c r="H168" s="30">
        <v>0</v>
      </c>
      <c r="I168" s="33">
        <v>0.22</v>
      </c>
      <c r="J168" s="31">
        <f t="shared" si="6"/>
        <v>0</v>
      </c>
      <c r="K168" s="31">
        <f t="shared" si="7"/>
        <v>0</v>
      </c>
      <c r="L168" s="34">
        <f t="shared" si="8"/>
        <v>0</v>
      </c>
      <c r="M168" s="162"/>
      <c r="N168" s="105">
        <v>3</v>
      </c>
      <c r="O168" s="117"/>
      <c r="P168" s="116"/>
    </row>
    <row r="169" spans="1:16" ht="14.25" x14ac:dyDescent="0.2">
      <c r="A169" s="6">
        <v>164</v>
      </c>
      <c r="B169" s="4" t="s">
        <v>442</v>
      </c>
      <c r="C169" s="4"/>
      <c r="D169" s="4"/>
      <c r="E169" s="3"/>
      <c r="F169" s="10" t="s">
        <v>10</v>
      </c>
      <c r="G169" s="5">
        <v>1</v>
      </c>
      <c r="H169" s="30">
        <v>0</v>
      </c>
      <c r="I169" s="33">
        <v>0.22</v>
      </c>
      <c r="J169" s="31">
        <f t="shared" si="6"/>
        <v>0</v>
      </c>
      <c r="K169" s="31">
        <f t="shared" si="7"/>
        <v>0</v>
      </c>
      <c r="L169" s="34">
        <f t="shared" si="8"/>
        <v>0</v>
      </c>
      <c r="M169" s="162"/>
      <c r="N169" s="105">
        <v>1</v>
      </c>
      <c r="O169" s="117"/>
      <c r="P169" s="116"/>
    </row>
    <row r="170" spans="1:16" ht="14.25" x14ac:dyDescent="0.2">
      <c r="A170" s="7">
        <v>165</v>
      </c>
      <c r="B170" s="4" t="s">
        <v>254</v>
      </c>
      <c r="C170" s="4"/>
      <c r="D170" s="4"/>
      <c r="E170" s="3"/>
      <c r="F170" s="10" t="s">
        <v>10</v>
      </c>
      <c r="G170" s="5">
        <v>1</v>
      </c>
      <c r="H170" s="30">
        <v>0</v>
      </c>
      <c r="I170" s="33">
        <v>0.22</v>
      </c>
      <c r="J170" s="31">
        <f t="shared" si="6"/>
        <v>0</v>
      </c>
      <c r="K170" s="31">
        <f t="shared" si="7"/>
        <v>0</v>
      </c>
      <c r="L170" s="34">
        <f t="shared" si="8"/>
        <v>0</v>
      </c>
      <c r="M170" s="162"/>
      <c r="N170" s="105">
        <v>1</v>
      </c>
      <c r="O170" s="117"/>
      <c r="P170" s="116"/>
    </row>
    <row r="171" spans="1:16" ht="14.25" x14ac:dyDescent="0.2">
      <c r="A171" s="6">
        <v>166</v>
      </c>
      <c r="B171" s="4" t="s">
        <v>255</v>
      </c>
      <c r="C171" s="4"/>
      <c r="D171" s="4"/>
      <c r="E171" s="3"/>
      <c r="F171" s="10" t="s">
        <v>10</v>
      </c>
      <c r="G171" s="5">
        <v>1</v>
      </c>
      <c r="H171" s="30">
        <v>0</v>
      </c>
      <c r="I171" s="33">
        <v>0.22</v>
      </c>
      <c r="J171" s="31">
        <f t="shared" si="6"/>
        <v>0</v>
      </c>
      <c r="K171" s="31">
        <f t="shared" si="7"/>
        <v>0</v>
      </c>
      <c r="L171" s="34">
        <f t="shared" si="8"/>
        <v>0</v>
      </c>
      <c r="M171" s="162"/>
      <c r="N171" s="105">
        <v>1</v>
      </c>
      <c r="O171" s="117"/>
      <c r="P171" s="116"/>
    </row>
    <row r="172" spans="1:16" ht="14.25" x14ac:dyDescent="0.2">
      <c r="A172" s="6">
        <v>167</v>
      </c>
      <c r="B172" s="4" t="s">
        <v>256</v>
      </c>
      <c r="C172" s="4"/>
      <c r="D172" s="4"/>
      <c r="E172" s="3"/>
      <c r="F172" s="10" t="s">
        <v>10</v>
      </c>
      <c r="G172" s="5">
        <v>1</v>
      </c>
      <c r="H172" s="30">
        <v>0</v>
      </c>
      <c r="I172" s="33">
        <v>0.22</v>
      </c>
      <c r="J172" s="31">
        <f t="shared" si="6"/>
        <v>0</v>
      </c>
      <c r="K172" s="31">
        <f t="shared" si="7"/>
        <v>0</v>
      </c>
      <c r="L172" s="34">
        <f t="shared" si="8"/>
        <v>0</v>
      </c>
      <c r="M172" s="162"/>
      <c r="N172" s="105">
        <v>1</v>
      </c>
      <c r="O172" s="117"/>
      <c r="P172" s="116"/>
    </row>
    <row r="173" spans="1:16" ht="14.25" x14ac:dyDescent="0.2">
      <c r="A173" s="6">
        <v>168</v>
      </c>
      <c r="B173" s="4" t="s">
        <v>257</v>
      </c>
      <c r="C173" s="4"/>
      <c r="D173" s="4"/>
      <c r="E173" s="3"/>
      <c r="F173" s="10" t="s">
        <v>10</v>
      </c>
      <c r="G173" s="5">
        <v>1</v>
      </c>
      <c r="H173" s="30">
        <v>0</v>
      </c>
      <c r="I173" s="33">
        <v>0.22</v>
      </c>
      <c r="J173" s="31">
        <f t="shared" si="6"/>
        <v>0</v>
      </c>
      <c r="K173" s="31">
        <f t="shared" si="7"/>
        <v>0</v>
      </c>
      <c r="L173" s="34">
        <f t="shared" si="8"/>
        <v>0</v>
      </c>
      <c r="M173" s="162"/>
      <c r="N173" s="105">
        <v>1</v>
      </c>
      <c r="O173" s="117"/>
      <c r="P173" s="116"/>
    </row>
    <row r="174" spans="1:16" ht="14.25" x14ac:dyDescent="0.2">
      <c r="A174" s="7">
        <v>169</v>
      </c>
      <c r="B174" s="4" t="s">
        <v>258</v>
      </c>
      <c r="C174" s="4"/>
      <c r="D174" s="4"/>
      <c r="E174" s="3"/>
      <c r="F174" s="10" t="s">
        <v>10</v>
      </c>
      <c r="G174" s="5">
        <v>1</v>
      </c>
      <c r="H174" s="30">
        <v>0</v>
      </c>
      <c r="I174" s="33">
        <v>0.22</v>
      </c>
      <c r="J174" s="31">
        <f t="shared" si="6"/>
        <v>0</v>
      </c>
      <c r="K174" s="31">
        <f t="shared" si="7"/>
        <v>0</v>
      </c>
      <c r="L174" s="34">
        <f t="shared" si="8"/>
        <v>0</v>
      </c>
      <c r="M174" s="162"/>
      <c r="N174" s="105">
        <v>1</v>
      </c>
      <c r="O174" s="117"/>
      <c r="P174" s="116"/>
    </row>
    <row r="175" spans="1:16" ht="14.25" x14ac:dyDescent="0.2">
      <c r="A175" s="6">
        <v>170</v>
      </c>
      <c r="B175" s="4" t="s">
        <v>259</v>
      </c>
      <c r="C175" s="4"/>
      <c r="D175" s="4"/>
      <c r="E175" s="3"/>
      <c r="F175" s="10" t="s">
        <v>10</v>
      </c>
      <c r="G175" s="5">
        <v>1</v>
      </c>
      <c r="H175" s="30">
        <v>0</v>
      </c>
      <c r="I175" s="33">
        <v>0.22</v>
      </c>
      <c r="J175" s="31">
        <f t="shared" si="6"/>
        <v>0</v>
      </c>
      <c r="K175" s="31">
        <f t="shared" si="7"/>
        <v>0</v>
      </c>
      <c r="L175" s="34">
        <f t="shared" si="8"/>
        <v>0</v>
      </c>
      <c r="M175" s="162"/>
      <c r="N175" s="105">
        <v>1</v>
      </c>
      <c r="O175" s="117"/>
      <c r="P175" s="116"/>
    </row>
    <row r="176" spans="1:16" ht="14.25" x14ac:dyDescent="0.2">
      <c r="A176" s="6">
        <v>171</v>
      </c>
      <c r="B176" s="4" t="s">
        <v>260</v>
      </c>
      <c r="C176" s="4"/>
      <c r="D176" s="4"/>
      <c r="E176" s="3"/>
      <c r="F176" s="10" t="s">
        <v>10</v>
      </c>
      <c r="G176" s="5">
        <v>1</v>
      </c>
      <c r="H176" s="30">
        <v>0</v>
      </c>
      <c r="I176" s="33">
        <v>0.22</v>
      </c>
      <c r="J176" s="31">
        <f t="shared" si="6"/>
        <v>0</v>
      </c>
      <c r="K176" s="31">
        <f t="shared" si="7"/>
        <v>0</v>
      </c>
      <c r="L176" s="34">
        <f t="shared" si="8"/>
        <v>0</v>
      </c>
      <c r="M176" s="162"/>
      <c r="N176" s="105">
        <v>1</v>
      </c>
      <c r="O176" s="117"/>
      <c r="P176" s="116"/>
    </row>
    <row r="177" spans="1:16" ht="14.25" x14ac:dyDescent="0.2">
      <c r="A177" s="6">
        <v>172</v>
      </c>
      <c r="B177" s="4" t="s">
        <v>261</v>
      </c>
      <c r="C177" s="4"/>
      <c r="D177" s="4"/>
      <c r="E177" s="3"/>
      <c r="F177" s="2" t="s">
        <v>10</v>
      </c>
      <c r="G177" s="5">
        <v>1</v>
      </c>
      <c r="H177" s="30">
        <v>0</v>
      </c>
      <c r="I177" s="33">
        <v>0.22</v>
      </c>
      <c r="J177" s="31">
        <f t="shared" si="6"/>
        <v>0</v>
      </c>
      <c r="K177" s="31">
        <f t="shared" si="7"/>
        <v>0</v>
      </c>
      <c r="L177" s="34">
        <f t="shared" si="8"/>
        <v>0</v>
      </c>
      <c r="M177" s="162"/>
      <c r="N177" s="105">
        <v>1</v>
      </c>
      <c r="O177" s="117"/>
      <c r="P177" s="116"/>
    </row>
    <row r="178" spans="1:16" ht="14.25" x14ac:dyDescent="0.2">
      <c r="A178" s="7">
        <v>173</v>
      </c>
      <c r="B178" s="4" t="s">
        <v>262</v>
      </c>
      <c r="C178" s="4"/>
      <c r="D178" s="4"/>
      <c r="E178" s="3"/>
      <c r="F178" s="2" t="s">
        <v>10</v>
      </c>
      <c r="G178" s="5">
        <v>2</v>
      </c>
      <c r="H178" s="30">
        <v>0</v>
      </c>
      <c r="I178" s="33">
        <v>0.22</v>
      </c>
      <c r="J178" s="31">
        <f t="shared" si="6"/>
        <v>0</v>
      </c>
      <c r="K178" s="31">
        <f t="shared" si="7"/>
        <v>0</v>
      </c>
      <c r="L178" s="34">
        <f t="shared" si="8"/>
        <v>0</v>
      </c>
      <c r="M178" s="162"/>
      <c r="N178" s="105">
        <v>2</v>
      </c>
      <c r="O178" s="117"/>
      <c r="P178" s="116"/>
    </row>
    <row r="179" spans="1:16" ht="14.25" x14ac:dyDescent="0.2">
      <c r="A179" s="6">
        <v>174</v>
      </c>
      <c r="B179" s="4" t="s">
        <v>263</v>
      </c>
      <c r="C179" s="4"/>
      <c r="D179" s="4"/>
      <c r="E179" s="3"/>
      <c r="F179" s="2" t="s">
        <v>10</v>
      </c>
      <c r="G179" s="5">
        <v>2</v>
      </c>
      <c r="H179" s="30">
        <v>0</v>
      </c>
      <c r="I179" s="33">
        <v>0.22</v>
      </c>
      <c r="J179" s="31">
        <f t="shared" si="6"/>
        <v>0</v>
      </c>
      <c r="K179" s="31">
        <f t="shared" si="7"/>
        <v>0</v>
      </c>
      <c r="L179" s="34">
        <f t="shared" si="8"/>
        <v>0</v>
      </c>
      <c r="M179" s="162"/>
      <c r="N179" s="105">
        <v>2</v>
      </c>
      <c r="O179" s="117"/>
      <c r="P179" s="116"/>
    </row>
    <row r="180" spans="1:16" ht="14.25" x14ac:dyDescent="0.2">
      <c r="A180" s="6">
        <v>175</v>
      </c>
      <c r="B180" s="4" t="s">
        <v>264</v>
      </c>
      <c r="C180" s="4"/>
      <c r="D180" s="4"/>
      <c r="E180" s="3"/>
      <c r="F180" s="2" t="s">
        <v>10</v>
      </c>
      <c r="G180" s="5">
        <v>1</v>
      </c>
      <c r="H180" s="30">
        <v>0</v>
      </c>
      <c r="I180" s="33">
        <v>0.22</v>
      </c>
      <c r="J180" s="31">
        <f t="shared" si="6"/>
        <v>0</v>
      </c>
      <c r="K180" s="31">
        <f t="shared" si="7"/>
        <v>0</v>
      </c>
      <c r="L180" s="34">
        <f t="shared" si="8"/>
        <v>0</v>
      </c>
      <c r="M180" s="162"/>
      <c r="N180" s="105">
        <v>1</v>
      </c>
      <c r="O180" s="117"/>
      <c r="P180" s="116"/>
    </row>
    <row r="181" spans="1:16" ht="14.25" x14ac:dyDescent="0.2">
      <c r="A181" s="6">
        <v>176</v>
      </c>
      <c r="B181" s="4" t="s">
        <v>265</v>
      </c>
      <c r="C181" s="4"/>
      <c r="D181" s="4"/>
      <c r="E181" s="3"/>
      <c r="F181" s="2" t="s">
        <v>10</v>
      </c>
      <c r="G181" s="5">
        <v>1</v>
      </c>
      <c r="H181" s="30">
        <v>0</v>
      </c>
      <c r="I181" s="33">
        <v>0.22</v>
      </c>
      <c r="J181" s="31">
        <f t="shared" si="6"/>
        <v>0</v>
      </c>
      <c r="K181" s="31">
        <f t="shared" si="7"/>
        <v>0</v>
      </c>
      <c r="L181" s="34">
        <f t="shared" si="8"/>
        <v>0</v>
      </c>
      <c r="M181" s="162"/>
      <c r="N181" s="105">
        <v>1</v>
      </c>
      <c r="O181" s="117"/>
      <c r="P181" s="116"/>
    </row>
    <row r="182" spans="1:16" ht="14.25" x14ac:dyDescent="0.2">
      <c r="A182" s="7">
        <v>177</v>
      </c>
      <c r="B182" s="4" t="s">
        <v>266</v>
      </c>
      <c r="C182" s="4"/>
      <c r="D182" s="4"/>
      <c r="E182" s="3"/>
      <c r="F182" s="2" t="s">
        <v>10</v>
      </c>
      <c r="G182" s="5">
        <v>1</v>
      </c>
      <c r="H182" s="30">
        <v>0</v>
      </c>
      <c r="I182" s="33">
        <v>0.22</v>
      </c>
      <c r="J182" s="31">
        <f t="shared" si="6"/>
        <v>0</v>
      </c>
      <c r="K182" s="31">
        <f t="shared" si="7"/>
        <v>0</v>
      </c>
      <c r="L182" s="34">
        <f t="shared" si="8"/>
        <v>0</v>
      </c>
      <c r="M182" s="162"/>
      <c r="N182" s="105">
        <v>1</v>
      </c>
      <c r="O182" s="117"/>
      <c r="P182" s="116"/>
    </row>
    <row r="183" spans="1:16" ht="14.25" x14ac:dyDescent="0.2">
      <c r="A183" s="6">
        <v>178</v>
      </c>
      <c r="B183" s="4" t="s">
        <v>268</v>
      </c>
      <c r="C183" s="4"/>
      <c r="D183" s="4"/>
      <c r="E183" s="3"/>
      <c r="F183" s="2" t="s">
        <v>10</v>
      </c>
      <c r="G183" s="5">
        <v>1</v>
      </c>
      <c r="H183" s="30">
        <v>0</v>
      </c>
      <c r="I183" s="33">
        <v>0.22</v>
      </c>
      <c r="J183" s="31">
        <f t="shared" si="6"/>
        <v>0</v>
      </c>
      <c r="K183" s="31">
        <f t="shared" si="7"/>
        <v>0</v>
      </c>
      <c r="L183" s="34">
        <f t="shared" si="8"/>
        <v>0</v>
      </c>
      <c r="M183" s="162"/>
      <c r="N183" s="111"/>
      <c r="O183" s="117"/>
      <c r="P183" s="110">
        <v>1</v>
      </c>
    </row>
    <row r="184" spans="1:16" ht="14.25" x14ac:dyDescent="0.2">
      <c r="A184" s="6">
        <v>179</v>
      </c>
      <c r="B184" s="4" t="s">
        <v>269</v>
      </c>
      <c r="C184" s="4"/>
      <c r="D184" s="4"/>
      <c r="E184" s="3"/>
      <c r="F184" s="2" t="s">
        <v>10</v>
      </c>
      <c r="G184" s="5">
        <v>1</v>
      </c>
      <c r="H184" s="30">
        <v>0</v>
      </c>
      <c r="I184" s="33">
        <v>0.22</v>
      </c>
      <c r="J184" s="31">
        <f t="shared" si="6"/>
        <v>0</v>
      </c>
      <c r="K184" s="31">
        <f t="shared" si="7"/>
        <v>0</v>
      </c>
      <c r="L184" s="34">
        <f t="shared" si="8"/>
        <v>0</v>
      </c>
      <c r="M184" s="162"/>
      <c r="N184" s="111"/>
      <c r="O184" s="117"/>
      <c r="P184" s="110">
        <v>1</v>
      </c>
    </row>
    <row r="185" spans="1:16" ht="14.25" x14ac:dyDescent="0.2">
      <c r="A185" s="6">
        <v>180</v>
      </c>
      <c r="B185" s="4" t="s">
        <v>270</v>
      </c>
      <c r="C185" s="4"/>
      <c r="D185" s="4"/>
      <c r="E185" s="3"/>
      <c r="F185" s="2" t="s">
        <v>10</v>
      </c>
      <c r="G185" s="5">
        <v>1</v>
      </c>
      <c r="H185" s="30">
        <v>0</v>
      </c>
      <c r="I185" s="33">
        <v>0.22</v>
      </c>
      <c r="J185" s="31">
        <f t="shared" si="6"/>
        <v>0</v>
      </c>
      <c r="K185" s="31">
        <f t="shared" si="7"/>
        <v>0</v>
      </c>
      <c r="L185" s="34">
        <f t="shared" si="8"/>
        <v>0</v>
      </c>
      <c r="M185" s="162"/>
      <c r="N185" s="111"/>
      <c r="O185" s="117"/>
      <c r="P185" s="110">
        <v>1</v>
      </c>
    </row>
    <row r="186" spans="1:16" ht="14.25" x14ac:dyDescent="0.2">
      <c r="A186" s="7">
        <v>181</v>
      </c>
      <c r="B186" s="4" t="s">
        <v>276</v>
      </c>
      <c r="C186" s="4"/>
      <c r="D186" s="4"/>
      <c r="E186" s="3"/>
      <c r="F186" s="2" t="s">
        <v>10</v>
      </c>
      <c r="G186" s="5">
        <v>1</v>
      </c>
      <c r="H186" s="30">
        <v>0</v>
      </c>
      <c r="I186" s="32">
        <v>0.22</v>
      </c>
      <c r="J186" s="31">
        <f t="shared" si="6"/>
        <v>0</v>
      </c>
      <c r="K186" s="31">
        <f t="shared" si="7"/>
        <v>0</v>
      </c>
      <c r="L186" s="34">
        <f t="shared" si="8"/>
        <v>0</v>
      </c>
      <c r="M186" s="162"/>
      <c r="N186" s="111"/>
      <c r="O186" s="117"/>
      <c r="P186" s="110">
        <v>1</v>
      </c>
    </row>
    <row r="187" spans="1:16" ht="14.25" x14ac:dyDescent="0.2">
      <c r="A187" s="6">
        <v>182</v>
      </c>
      <c r="B187" s="4" t="s">
        <v>271</v>
      </c>
      <c r="C187" s="4"/>
      <c r="D187" s="4"/>
      <c r="E187" s="3"/>
      <c r="F187" s="2" t="s">
        <v>10</v>
      </c>
      <c r="G187" s="5">
        <v>1</v>
      </c>
      <c r="H187" s="30">
        <v>0</v>
      </c>
      <c r="I187" s="32">
        <v>0.22</v>
      </c>
      <c r="J187" s="31">
        <f t="shared" si="6"/>
        <v>0</v>
      </c>
      <c r="K187" s="31">
        <f t="shared" si="7"/>
        <v>0</v>
      </c>
      <c r="L187" s="34">
        <f t="shared" si="8"/>
        <v>0</v>
      </c>
      <c r="M187" s="162"/>
      <c r="N187" s="111"/>
      <c r="O187" s="117"/>
      <c r="P187" s="110">
        <v>1</v>
      </c>
    </row>
    <row r="188" spans="1:16" ht="14.25" x14ac:dyDescent="0.2">
      <c r="A188" s="6">
        <v>183</v>
      </c>
      <c r="B188" s="4" t="s">
        <v>272</v>
      </c>
      <c r="C188" s="4"/>
      <c r="D188" s="4"/>
      <c r="E188" s="3"/>
      <c r="F188" s="2" t="s">
        <v>10</v>
      </c>
      <c r="G188" s="5">
        <v>1</v>
      </c>
      <c r="H188" s="30">
        <v>0</v>
      </c>
      <c r="I188" s="32">
        <v>0.22</v>
      </c>
      <c r="J188" s="31">
        <f t="shared" si="6"/>
        <v>0</v>
      </c>
      <c r="K188" s="31">
        <f t="shared" si="7"/>
        <v>0</v>
      </c>
      <c r="L188" s="34">
        <f t="shared" si="8"/>
        <v>0</v>
      </c>
      <c r="M188" s="162"/>
      <c r="N188" s="111"/>
      <c r="O188" s="117"/>
      <c r="P188" s="110">
        <v>1</v>
      </c>
    </row>
    <row r="189" spans="1:16" ht="14.25" x14ac:dyDescent="0.2">
      <c r="A189" s="6">
        <v>184</v>
      </c>
      <c r="B189" s="4" t="s">
        <v>273</v>
      </c>
      <c r="C189" s="4"/>
      <c r="D189" s="4"/>
      <c r="E189" s="3"/>
      <c r="F189" s="2" t="s">
        <v>10</v>
      </c>
      <c r="G189" s="5">
        <v>1</v>
      </c>
      <c r="H189" s="30">
        <v>0</v>
      </c>
      <c r="I189" s="32">
        <v>0.22</v>
      </c>
      <c r="J189" s="31">
        <f t="shared" si="6"/>
        <v>0</v>
      </c>
      <c r="K189" s="31">
        <f t="shared" si="7"/>
        <v>0</v>
      </c>
      <c r="L189" s="34">
        <f t="shared" si="8"/>
        <v>0</v>
      </c>
      <c r="M189" s="162"/>
      <c r="N189" s="111"/>
      <c r="O189" s="117"/>
      <c r="P189" s="110">
        <v>1</v>
      </c>
    </row>
    <row r="190" spans="1:16" ht="14.25" x14ac:dyDescent="0.2">
      <c r="A190" s="7">
        <v>185</v>
      </c>
      <c r="B190" s="4" t="s">
        <v>274</v>
      </c>
      <c r="C190" s="4"/>
      <c r="D190" s="4"/>
      <c r="E190" s="3"/>
      <c r="F190" s="2" t="s">
        <v>10</v>
      </c>
      <c r="G190" s="5">
        <v>1</v>
      </c>
      <c r="H190" s="30">
        <v>0</v>
      </c>
      <c r="I190" s="32">
        <v>0.22</v>
      </c>
      <c r="J190" s="31">
        <f t="shared" si="6"/>
        <v>0</v>
      </c>
      <c r="K190" s="31">
        <f t="shared" si="7"/>
        <v>0</v>
      </c>
      <c r="L190" s="34">
        <f t="shared" si="8"/>
        <v>0</v>
      </c>
      <c r="M190" s="162"/>
      <c r="N190" s="111"/>
      <c r="O190" s="117"/>
      <c r="P190" s="110">
        <v>1</v>
      </c>
    </row>
    <row r="191" spans="1:16" ht="14.25" x14ac:dyDescent="0.2">
      <c r="A191" s="6">
        <v>186</v>
      </c>
      <c r="B191" s="4" t="s">
        <v>275</v>
      </c>
      <c r="C191" s="4"/>
      <c r="D191" s="4"/>
      <c r="E191" s="3"/>
      <c r="F191" s="2" t="s">
        <v>10</v>
      </c>
      <c r="G191" s="5">
        <v>1</v>
      </c>
      <c r="H191" s="30">
        <v>0</v>
      </c>
      <c r="I191" s="32">
        <v>0.22</v>
      </c>
      <c r="J191" s="31">
        <f t="shared" si="6"/>
        <v>0</v>
      </c>
      <c r="K191" s="31">
        <f t="shared" si="7"/>
        <v>0</v>
      </c>
      <c r="L191" s="34">
        <f t="shared" si="8"/>
        <v>0</v>
      </c>
      <c r="M191" s="162"/>
      <c r="N191" s="111"/>
      <c r="O191" s="117"/>
      <c r="P191" s="110">
        <v>1</v>
      </c>
    </row>
    <row r="192" spans="1:16" ht="14.25" x14ac:dyDescent="0.2">
      <c r="A192" s="6">
        <v>187</v>
      </c>
      <c r="B192" s="4" t="s">
        <v>277</v>
      </c>
      <c r="C192" s="4"/>
      <c r="D192" s="4"/>
      <c r="E192" s="3"/>
      <c r="F192" s="2" t="s">
        <v>10</v>
      </c>
      <c r="G192" s="5">
        <v>1</v>
      </c>
      <c r="H192" s="30">
        <v>0</v>
      </c>
      <c r="I192" s="33">
        <v>0.22</v>
      </c>
      <c r="J192" s="31">
        <f t="shared" si="6"/>
        <v>0</v>
      </c>
      <c r="K192" s="31">
        <f t="shared" si="7"/>
        <v>0</v>
      </c>
      <c r="L192" s="34">
        <f t="shared" si="8"/>
        <v>0</v>
      </c>
      <c r="M192" s="162"/>
      <c r="N192" s="111"/>
      <c r="O192" s="117"/>
      <c r="P192" s="110">
        <v>1</v>
      </c>
    </row>
    <row r="193" spans="1:16" ht="14.25" x14ac:dyDescent="0.2">
      <c r="A193" s="6">
        <v>188</v>
      </c>
      <c r="B193" s="4" t="s">
        <v>278</v>
      </c>
      <c r="C193" s="4"/>
      <c r="D193" s="4"/>
      <c r="E193" s="3"/>
      <c r="F193" s="2" t="s">
        <v>10</v>
      </c>
      <c r="G193" s="5">
        <v>1</v>
      </c>
      <c r="H193" s="30">
        <v>0</v>
      </c>
      <c r="I193" s="33">
        <v>0.22</v>
      </c>
      <c r="J193" s="31">
        <f t="shared" si="6"/>
        <v>0</v>
      </c>
      <c r="K193" s="31">
        <f t="shared" si="7"/>
        <v>0</v>
      </c>
      <c r="L193" s="34">
        <f t="shared" si="8"/>
        <v>0</v>
      </c>
      <c r="M193" s="162"/>
      <c r="N193" s="111"/>
      <c r="O193" s="117"/>
      <c r="P193" s="110">
        <v>1</v>
      </c>
    </row>
    <row r="194" spans="1:16" ht="14.25" x14ac:dyDescent="0.2">
      <c r="A194" s="7">
        <v>189</v>
      </c>
      <c r="B194" s="4" t="s">
        <v>279</v>
      </c>
      <c r="C194" s="4"/>
      <c r="D194" s="4"/>
      <c r="E194" s="3"/>
      <c r="F194" s="2" t="s">
        <v>10</v>
      </c>
      <c r="G194" s="5">
        <v>1</v>
      </c>
      <c r="H194" s="30">
        <v>0</v>
      </c>
      <c r="I194" s="33">
        <v>0.22</v>
      </c>
      <c r="J194" s="31">
        <f t="shared" si="6"/>
        <v>0</v>
      </c>
      <c r="K194" s="31">
        <f t="shared" si="7"/>
        <v>0</v>
      </c>
      <c r="L194" s="34">
        <f t="shared" si="8"/>
        <v>0</v>
      </c>
      <c r="M194" s="162"/>
      <c r="N194" s="111"/>
      <c r="O194" s="117"/>
      <c r="P194" s="110">
        <v>1</v>
      </c>
    </row>
    <row r="195" spans="1:16" ht="14.25" x14ac:dyDescent="0.2">
      <c r="A195" s="6">
        <v>190</v>
      </c>
      <c r="B195" s="4" t="s">
        <v>280</v>
      </c>
      <c r="C195" s="4"/>
      <c r="D195" s="4"/>
      <c r="E195" s="3"/>
      <c r="F195" s="2" t="s">
        <v>10</v>
      </c>
      <c r="G195" s="5">
        <v>1</v>
      </c>
      <c r="H195" s="30">
        <v>0</v>
      </c>
      <c r="I195" s="32">
        <v>0.22</v>
      </c>
      <c r="J195" s="31">
        <f t="shared" si="6"/>
        <v>0</v>
      </c>
      <c r="K195" s="31">
        <f t="shared" si="7"/>
        <v>0</v>
      </c>
      <c r="L195" s="34">
        <f t="shared" si="8"/>
        <v>0</v>
      </c>
      <c r="M195" s="162"/>
      <c r="N195" s="111"/>
      <c r="O195" s="117"/>
      <c r="P195" s="110">
        <v>1</v>
      </c>
    </row>
    <row r="196" spans="1:16" ht="14.25" x14ac:dyDescent="0.2">
      <c r="A196" s="6">
        <v>191</v>
      </c>
      <c r="B196" s="4" t="s">
        <v>281</v>
      </c>
      <c r="C196" s="4"/>
      <c r="D196" s="4"/>
      <c r="E196" s="3"/>
      <c r="F196" s="2" t="s">
        <v>10</v>
      </c>
      <c r="G196" s="5">
        <v>1</v>
      </c>
      <c r="H196" s="30">
        <v>0</v>
      </c>
      <c r="I196" s="32">
        <v>0.22</v>
      </c>
      <c r="J196" s="31">
        <f t="shared" si="6"/>
        <v>0</v>
      </c>
      <c r="K196" s="31">
        <f t="shared" si="7"/>
        <v>0</v>
      </c>
      <c r="L196" s="34">
        <f t="shared" si="8"/>
        <v>0</v>
      </c>
      <c r="M196" s="162"/>
      <c r="N196" s="111"/>
      <c r="O196" s="117"/>
      <c r="P196" s="110">
        <v>1</v>
      </c>
    </row>
    <row r="197" spans="1:16" ht="14.25" x14ac:dyDescent="0.2">
      <c r="A197" s="6">
        <v>192</v>
      </c>
      <c r="B197" s="4" t="s">
        <v>282</v>
      </c>
      <c r="C197" s="4"/>
      <c r="D197" s="4"/>
      <c r="E197" s="3"/>
      <c r="F197" s="2" t="s">
        <v>10</v>
      </c>
      <c r="G197" s="5">
        <v>1</v>
      </c>
      <c r="H197" s="30">
        <v>0</v>
      </c>
      <c r="I197" s="32">
        <v>0.22</v>
      </c>
      <c r="J197" s="31">
        <f t="shared" si="6"/>
        <v>0</v>
      </c>
      <c r="K197" s="31">
        <f t="shared" si="7"/>
        <v>0</v>
      </c>
      <c r="L197" s="34">
        <f t="shared" si="8"/>
        <v>0</v>
      </c>
      <c r="M197" s="162"/>
      <c r="N197" s="111"/>
      <c r="O197" s="117"/>
      <c r="P197" s="110">
        <v>1</v>
      </c>
    </row>
    <row r="198" spans="1:16" ht="14.25" x14ac:dyDescent="0.2">
      <c r="A198" s="7">
        <v>193</v>
      </c>
      <c r="B198" s="4" t="s">
        <v>283</v>
      </c>
      <c r="C198" s="4"/>
      <c r="D198" s="4"/>
      <c r="E198" s="3"/>
      <c r="F198" s="2" t="s">
        <v>10</v>
      </c>
      <c r="G198" s="5">
        <v>1</v>
      </c>
      <c r="H198" s="30">
        <v>0</v>
      </c>
      <c r="I198" s="33">
        <v>0.22</v>
      </c>
      <c r="J198" s="31">
        <f t="shared" si="6"/>
        <v>0</v>
      </c>
      <c r="K198" s="31">
        <f t="shared" si="7"/>
        <v>0</v>
      </c>
      <c r="L198" s="34">
        <f t="shared" si="8"/>
        <v>0</v>
      </c>
      <c r="M198" s="162"/>
      <c r="N198" s="111"/>
      <c r="O198" s="117"/>
      <c r="P198" s="110">
        <v>1</v>
      </c>
    </row>
    <row r="199" spans="1:16" ht="14.25" x14ac:dyDescent="0.2">
      <c r="A199" s="6">
        <v>194</v>
      </c>
      <c r="B199" s="4" t="s">
        <v>284</v>
      </c>
      <c r="C199" s="4"/>
      <c r="D199" s="4"/>
      <c r="E199" s="3"/>
      <c r="F199" s="2" t="s">
        <v>10</v>
      </c>
      <c r="G199" s="5">
        <v>1</v>
      </c>
      <c r="H199" s="30">
        <v>0</v>
      </c>
      <c r="I199" s="32">
        <v>0.22</v>
      </c>
      <c r="J199" s="31">
        <f t="shared" si="6"/>
        <v>0</v>
      </c>
      <c r="K199" s="31">
        <f t="shared" si="7"/>
        <v>0</v>
      </c>
      <c r="L199" s="34">
        <f t="shared" si="8"/>
        <v>0</v>
      </c>
      <c r="M199" s="162"/>
      <c r="N199" s="111"/>
      <c r="O199" s="117"/>
      <c r="P199" s="110">
        <v>1</v>
      </c>
    </row>
    <row r="200" spans="1:16" ht="14.25" x14ac:dyDescent="0.2">
      <c r="A200" s="6">
        <v>195</v>
      </c>
      <c r="B200" s="15" t="s">
        <v>493</v>
      </c>
      <c r="C200" s="4"/>
      <c r="D200" s="4"/>
      <c r="E200" s="3"/>
      <c r="F200" s="2" t="s">
        <v>10</v>
      </c>
      <c r="G200" s="5">
        <v>1</v>
      </c>
      <c r="H200" s="30">
        <v>0</v>
      </c>
      <c r="I200" s="32">
        <v>0.22</v>
      </c>
      <c r="J200" s="31">
        <f t="shared" si="6"/>
        <v>0</v>
      </c>
      <c r="K200" s="31">
        <f t="shared" si="7"/>
        <v>0</v>
      </c>
      <c r="L200" s="34">
        <f t="shared" si="8"/>
        <v>0</v>
      </c>
      <c r="M200" s="162"/>
      <c r="N200" s="111"/>
      <c r="O200" s="106">
        <v>1</v>
      </c>
      <c r="P200" s="116"/>
    </row>
    <row r="201" spans="1:16" ht="14.25" x14ac:dyDescent="0.2">
      <c r="A201" s="6">
        <v>196</v>
      </c>
      <c r="B201" s="4" t="s">
        <v>285</v>
      </c>
      <c r="C201" s="4"/>
      <c r="D201" s="4"/>
      <c r="E201" s="3"/>
      <c r="F201" s="2" t="s">
        <v>10</v>
      </c>
      <c r="G201" s="5">
        <v>1</v>
      </c>
      <c r="H201" s="30">
        <v>0</v>
      </c>
      <c r="I201" s="32">
        <v>0.22</v>
      </c>
      <c r="J201" s="31">
        <f t="shared" ref="J201:J224" si="9">H201*I201</f>
        <v>0</v>
      </c>
      <c r="K201" s="31">
        <f t="shared" ref="K201:K224" si="10">H201+J201</f>
        <v>0</v>
      </c>
      <c r="L201" s="34">
        <f t="shared" ref="L201:L224" si="11">G201*K201</f>
        <v>0</v>
      </c>
      <c r="M201" s="162"/>
      <c r="N201" s="111"/>
      <c r="O201" s="106">
        <v>1</v>
      </c>
      <c r="P201" s="116"/>
    </row>
    <row r="202" spans="1:16" ht="14.25" x14ac:dyDescent="0.2">
      <c r="A202" s="7">
        <v>197</v>
      </c>
      <c r="B202" s="4" t="s">
        <v>286</v>
      </c>
      <c r="C202" s="4"/>
      <c r="D202" s="4"/>
      <c r="E202" s="3"/>
      <c r="F202" s="2" t="s">
        <v>10</v>
      </c>
      <c r="G202" s="5">
        <v>1</v>
      </c>
      <c r="H202" s="30">
        <v>0</v>
      </c>
      <c r="I202" s="32">
        <v>0.22</v>
      </c>
      <c r="J202" s="31">
        <f t="shared" si="9"/>
        <v>0</v>
      </c>
      <c r="K202" s="31">
        <f t="shared" si="10"/>
        <v>0</v>
      </c>
      <c r="L202" s="34">
        <f t="shared" si="11"/>
        <v>0</v>
      </c>
      <c r="M202" s="162"/>
      <c r="N202" s="111"/>
      <c r="O202" s="106">
        <v>1</v>
      </c>
      <c r="P202" s="116"/>
    </row>
    <row r="203" spans="1:16" ht="14.25" x14ac:dyDescent="0.2">
      <c r="A203" s="6">
        <v>198</v>
      </c>
      <c r="B203" s="4" t="s">
        <v>287</v>
      </c>
      <c r="C203" s="4"/>
      <c r="D203" s="4"/>
      <c r="E203" s="3"/>
      <c r="F203" s="2" t="s">
        <v>10</v>
      </c>
      <c r="G203" s="5">
        <v>1</v>
      </c>
      <c r="H203" s="30">
        <v>0</v>
      </c>
      <c r="I203" s="32">
        <v>0.22</v>
      </c>
      <c r="J203" s="31">
        <f t="shared" si="9"/>
        <v>0</v>
      </c>
      <c r="K203" s="31">
        <f t="shared" si="10"/>
        <v>0</v>
      </c>
      <c r="L203" s="34">
        <f t="shared" si="11"/>
        <v>0</v>
      </c>
      <c r="M203" s="162"/>
      <c r="N203" s="111"/>
      <c r="O203" s="106">
        <v>1</v>
      </c>
      <c r="P203" s="116"/>
    </row>
    <row r="204" spans="1:16" ht="14.25" x14ac:dyDescent="0.2">
      <c r="A204" s="6">
        <v>199</v>
      </c>
      <c r="B204" s="4" t="s">
        <v>492</v>
      </c>
      <c r="C204" s="4"/>
      <c r="D204" s="4"/>
      <c r="E204" s="3"/>
      <c r="F204" s="2" t="s">
        <v>10</v>
      </c>
      <c r="G204" s="5">
        <v>1</v>
      </c>
      <c r="H204" s="30">
        <v>0</v>
      </c>
      <c r="I204" s="32">
        <v>0.22</v>
      </c>
      <c r="J204" s="31">
        <f t="shared" si="9"/>
        <v>0</v>
      </c>
      <c r="K204" s="31">
        <f t="shared" si="10"/>
        <v>0</v>
      </c>
      <c r="L204" s="34">
        <f t="shared" si="11"/>
        <v>0</v>
      </c>
      <c r="M204" s="162"/>
      <c r="N204" s="111"/>
      <c r="O204" s="106">
        <v>1</v>
      </c>
      <c r="P204" s="116"/>
    </row>
    <row r="205" spans="1:16" ht="28.5" x14ac:dyDescent="0.2">
      <c r="A205" s="6">
        <v>200</v>
      </c>
      <c r="B205" s="15" t="s">
        <v>306</v>
      </c>
      <c r="C205" s="4"/>
      <c r="D205" s="4"/>
      <c r="E205" s="3"/>
      <c r="F205" s="2" t="s">
        <v>10</v>
      </c>
      <c r="G205" s="5">
        <v>1</v>
      </c>
      <c r="H205" s="30">
        <v>0</v>
      </c>
      <c r="I205" s="32">
        <v>0.22</v>
      </c>
      <c r="J205" s="31">
        <f t="shared" si="9"/>
        <v>0</v>
      </c>
      <c r="K205" s="31">
        <f t="shared" si="10"/>
        <v>0</v>
      </c>
      <c r="L205" s="34">
        <f t="shared" si="11"/>
        <v>0</v>
      </c>
      <c r="M205" s="162"/>
      <c r="N205" s="105">
        <v>1</v>
      </c>
      <c r="O205" s="117"/>
      <c r="P205" s="116"/>
    </row>
    <row r="206" spans="1:16" ht="14.25" x14ac:dyDescent="0.2">
      <c r="A206" s="7">
        <v>201</v>
      </c>
      <c r="B206" s="4" t="s">
        <v>288</v>
      </c>
      <c r="C206" s="4"/>
      <c r="D206" s="4"/>
      <c r="E206" s="3"/>
      <c r="F206" s="2" t="s">
        <v>10</v>
      </c>
      <c r="G206" s="5">
        <v>1</v>
      </c>
      <c r="H206" s="30">
        <v>0</v>
      </c>
      <c r="I206" s="32">
        <v>0.22</v>
      </c>
      <c r="J206" s="31">
        <f t="shared" si="9"/>
        <v>0</v>
      </c>
      <c r="K206" s="31">
        <f t="shared" si="10"/>
        <v>0</v>
      </c>
      <c r="L206" s="34">
        <f t="shared" si="11"/>
        <v>0</v>
      </c>
      <c r="M206" s="162"/>
      <c r="N206" s="105">
        <v>1</v>
      </c>
      <c r="O206" s="117"/>
      <c r="P206" s="116"/>
    </row>
    <row r="207" spans="1:16" ht="14.25" x14ac:dyDescent="0.2">
      <c r="A207" s="6">
        <v>202</v>
      </c>
      <c r="B207" s="4" t="s">
        <v>419</v>
      </c>
      <c r="C207" s="4"/>
      <c r="D207" s="4"/>
      <c r="E207" s="3"/>
      <c r="F207" s="2" t="s">
        <v>10</v>
      </c>
      <c r="G207" s="5">
        <v>2</v>
      </c>
      <c r="H207" s="30">
        <v>0</v>
      </c>
      <c r="I207" s="32">
        <v>0.22</v>
      </c>
      <c r="J207" s="31">
        <f t="shared" si="9"/>
        <v>0</v>
      </c>
      <c r="K207" s="31">
        <f t="shared" si="10"/>
        <v>0</v>
      </c>
      <c r="L207" s="34">
        <f t="shared" si="11"/>
        <v>0</v>
      </c>
      <c r="M207" s="162"/>
      <c r="N207" s="105">
        <v>2</v>
      </c>
      <c r="O207" s="117"/>
      <c r="P207" s="116"/>
    </row>
    <row r="208" spans="1:16" ht="28.5" x14ac:dyDescent="0.2">
      <c r="A208" s="6">
        <v>203</v>
      </c>
      <c r="B208" s="15" t="s">
        <v>289</v>
      </c>
      <c r="C208" s="4"/>
      <c r="D208" s="4"/>
      <c r="E208" s="3"/>
      <c r="F208" s="2" t="s">
        <v>10</v>
      </c>
      <c r="G208" s="5">
        <v>1</v>
      </c>
      <c r="H208" s="30">
        <v>0</v>
      </c>
      <c r="I208" s="32">
        <v>0.22</v>
      </c>
      <c r="J208" s="31">
        <f t="shared" si="9"/>
        <v>0</v>
      </c>
      <c r="K208" s="31">
        <f t="shared" si="10"/>
        <v>0</v>
      </c>
      <c r="L208" s="34">
        <f t="shared" si="11"/>
        <v>0</v>
      </c>
      <c r="M208" s="162"/>
      <c r="N208" s="105">
        <v>1</v>
      </c>
      <c r="O208" s="117"/>
      <c r="P208" s="116"/>
    </row>
    <row r="209" spans="1:16" ht="14.25" x14ac:dyDescent="0.2">
      <c r="A209" s="6">
        <v>204</v>
      </c>
      <c r="B209" s="15" t="s">
        <v>290</v>
      </c>
      <c r="C209" s="4"/>
      <c r="D209" s="4"/>
      <c r="E209" s="3"/>
      <c r="F209" s="2" t="s">
        <v>10</v>
      </c>
      <c r="G209" s="5">
        <v>2</v>
      </c>
      <c r="H209" s="30">
        <v>0</v>
      </c>
      <c r="I209" s="32">
        <v>0.22</v>
      </c>
      <c r="J209" s="31">
        <f t="shared" si="9"/>
        <v>0</v>
      </c>
      <c r="K209" s="31">
        <f t="shared" si="10"/>
        <v>0</v>
      </c>
      <c r="L209" s="34">
        <f t="shared" si="11"/>
        <v>0</v>
      </c>
      <c r="M209" s="162"/>
      <c r="N209" s="105">
        <v>2</v>
      </c>
      <c r="O209" s="117"/>
      <c r="P209" s="116"/>
    </row>
    <row r="210" spans="1:16" ht="28.5" x14ac:dyDescent="0.2">
      <c r="A210" s="7">
        <v>205</v>
      </c>
      <c r="B210" s="15" t="s">
        <v>309</v>
      </c>
      <c r="C210" s="4"/>
      <c r="D210" s="4"/>
      <c r="E210" s="3"/>
      <c r="F210" s="2" t="s">
        <v>10</v>
      </c>
      <c r="G210" s="5">
        <v>1</v>
      </c>
      <c r="H210" s="30">
        <v>0</v>
      </c>
      <c r="I210" s="32">
        <v>0.22</v>
      </c>
      <c r="J210" s="31">
        <f t="shared" si="9"/>
        <v>0</v>
      </c>
      <c r="K210" s="31">
        <f t="shared" si="10"/>
        <v>0</v>
      </c>
      <c r="L210" s="34">
        <f t="shared" si="11"/>
        <v>0</v>
      </c>
      <c r="M210" s="162"/>
      <c r="N210" s="105">
        <v>1</v>
      </c>
      <c r="O210" s="117"/>
      <c r="P210" s="116"/>
    </row>
    <row r="211" spans="1:16" ht="28.5" x14ac:dyDescent="0.2">
      <c r="A211" s="6">
        <v>206</v>
      </c>
      <c r="B211" s="15" t="s">
        <v>310</v>
      </c>
      <c r="C211" s="4"/>
      <c r="D211" s="4"/>
      <c r="E211" s="3"/>
      <c r="F211" s="2" t="s">
        <v>10</v>
      </c>
      <c r="G211" s="5">
        <v>1</v>
      </c>
      <c r="H211" s="30">
        <v>0</v>
      </c>
      <c r="I211" s="32">
        <v>0.22</v>
      </c>
      <c r="J211" s="31">
        <f t="shared" si="9"/>
        <v>0</v>
      </c>
      <c r="K211" s="31">
        <f t="shared" si="10"/>
        <v>0</v>
      </c>
      <c r="L211" s="34">
        <f t="shared" si="11"/>
        <v>0</v>
      </c>
      <c r="M211" s="162"/>
      <c r="N211" s="105">
        <v>1</v>
      </c>
      <c r="O211" s="117"/>
      <c r="P211" s="116"/>
    </row>
    <row r="212" spans="1:16" ht="28.5" x14ac:dyDescent="0.2">
      <c r="A212" s="6">
        <v>207</v>
      </c>
      <c r="B212" s="15" t="s">
        <v>378</v>
      </c>
      <c r="C212" s="4"/>
      <c r="D212" s="4"/>
      <c r="E212" s="3"/>
      <c r="F212" s="2" t="s">
        <v>10</v>
      </c>
      <c r="G212" s="5">
        <v>2</v>
      </c>
      <c r="H212" s="30">
        <v>0</v>
      </c>
      <c r="I212" s="32">
        <v>0.22</v>
      </c>
      <c r="J212" s="31">
        <f t="shared" si="9"/>
        <v>0</v>
      </c>
      <c r="K212" s="31">
        <f t="shared" si="10"/>
        <v>0</v>
      </c>
      <c r="L212" s="34">
        <f t="shared" si="11"/>
        <v>0</v>
      </c>
      <c r="M212" s="162"/>
      <c r="N212" s="105">
        <v>5</v>
      </c>
      <c r="O212" s="117"/>
      <c r="P212" s="116"/>
    </row>
    <row r="213" spans="1:16" ht="14.25" x14ac:dyDescent="0.2">
      <c r="A213" s="6">
        <v>208</v>
      </c>
      <c r="B213" s="15" t="s">
        <v>379</v>
      </c>
      <c r="C213" s="4"/>
      <c r="D213" s="4"/>
      <c r="E213" s="3"/>
      <c r="F213" s="2" t="s">
        <v>10</v>
      </c>
      <c r="G213" s="5">
        <v>10</v>
      </c>
      <c r="H213" s="30">
        <v>0</v>
      </c>
      <c r="I213" s="32">
        <v>0.22</v>
      </c>
      <c r="J213" s="31">
        <f t="shared" si="9"/>
        <v>0</v>
      </c>
      <c r="K213" s="31">
        <f t="shared" si="10"/>
        <v>0</v>
      </c>
      <c r="L213" s="34">
        <f t="shared" si="11"/>
        <v>0</v>
      </c>
      <c r="M213" s="162"/>
      <c r="N213" s="105">
        <v>10</v>
      </c>
      <c r="O213" s="117"/>
      <c r="P213" s="116"/>
    </row>
    <row r="214" spans="1:16" ht="14.25" x14ac:dyDescent="0.2">
      <c r="A214" s="7">
        <v>209</v>
      </c>
      <c r="B214" s="15" t="s">
        <v>382</v>
      </c>
      <c r="C214" s="4"/>
      <c r="D214" s="4"/>
      <c r="E214" s="3"/>
      <c r="F214" s="2" t="s">
        <v>10</v>
      </c>
      <c r="G214" s="5">
        <v>3</v>
      </c>
      <c r="H214" s="30">
        <v>0</v>
      </c>
      <c r="I214" s="32">
        <v>0.22</v>
      </c>
      <c r="J214" s="31">
        <f t="shared" si="9"/>
        <v>0</v>
      </c>
      <c r="K214" s="31">
        <f t="shared" si="10"/>
        <v>0</v>
      </c>
      <c r="L214" s="34">
        <f t="shared" si="11"/>
        <v>0</v>
      </c>
      <c r="M214" s="162"/>
      <c r="N214" s="111"/>
      <c r="O214" s="117"/>
      <c r="P214" s="110">
        <v>3</v>
      </c>
    </row>
    <row r="215" spans="1:16" ht="14.25" x14ac:dyDescent="0.2">
      <c r="A215" s="7">
        <v>210</v>
      </c>
      <c r="B215" s="15" t="s">
        <v>510</v>
      </c>
      <c r="C215" s="4"/>
      <c r="D215" s="4"/>
      <c r="E215" s="3"/>
      <c r="F215" s="2" t="s">
        <v>10</v>
      </c>
      <c r="G215" s="5">
        <v>2</v>
      </c>
      <c r="H215" s="30">
        <v>0</v>
      </c>
      <c r="I215" s="32">
        <v>0.22</v>
      </c>
      <c r="J215" s="31">
        <f t="shared" si="9"/>
        <v>0</v>
      </c>
      <c r="K215" s="31">
        <f t="shared" si="10"/>
        <v>0</v>
      </c>
      <c r="L215" s="34">
        <f t="shared" si="11"/>
        <v>0</v>
      </c>
      <c r="M215" s="162"/>
      <c r="N215" s="111"/>
      <c r="O215" s="117"/>
      <c r="P215" s="110">
        <v>2</v>
      </c>
    </row>
    <row r="216" spans="1:16" ht="28.5" x14ac:dyDescent="0.2">
      <c r="A216" s="6">
        <v>211</v>
      </c>
      <c r="B216" s="15" t="s">
        <v>383</v>
      </c>
      <c r="C216" s="4"/>
      <c r="D216" s="4"/>
      <c r="E216" s="3"/>
      <c r="F216" s="2" t="s">
        <v>10</v>
      </c>
      <c r="G216" s="5">
        <v>8</v>
      </c>
      <c r="H216" s="30">
        <v>0</v>
      </c>
      <c r="I216" s="32">
        <v>0.22</v>
      </c>
      <c r="J216" s="31">
        <f t="shared" si="9"/>
        <v>0</v>
      </c>
      <c r="K216" s="31">
        <f t="shared" si="10"/>
        <v>0</v>
      </c>
      <c r="L216" s="34">
        <f t="shared" si="11"/>
        <v>0</v>
      </c>
      <c r="M216" s="162"/>
      <c r="N216" s="105">
        <v>5</v>
      </c>
      <c r="O216" s="106">
        <v>2</v>
      </c>
      <c r="P216" s="110">
        <v>1</v>
      </c>
    </row>
    <row r="217" spans="1:16" ht="14.25" x14ac:dyDescent="0.2">
      <c r="A217" s="6">
        <v>212</v>
      </c>
      <c r="B217" s="15" t="s">
        <v>494</v>
      </c>
      <c r="C217" s="4"/>
      <c r="D217" s="4"/>
      <c r="E217" s="3"/>
      <c r="F217" s="2" t="s">
        <v>10</v>
      </c>
      <c r="G217" s="5">
        <v>6</v>
      </c>
      <c r="H217" s="30">
        <v>0</v>
      </c>
      <c r="I217" s="32">
        <v>0.22</v>
      </c>
      <c r="J217" s="31">
        <f t="shared" si="9"/>
        <v>0</v>
      </c>
      <c r="K217" s="31">
        <f t="shared" si="10"/>
        <v>0</v>
      </c>
      <c r="L217" s="34">
        <f t="shared" si="11"/>
        <v>0</v>
      </c>
      <c r="M217" s="67"/>
      <c r="N217" s="105"/>
      <c r="O217" s="117"/>
      <c r="P217" s="110">
        <v>6</v>
      </c>
    </row>
    <row r="218" spans="1:16" ht="14.25" x14ac:dyDescent="0.2">
      <c r="A218" s="6">
        <v>213</v>
      </c>
      <c r="B218" s="15" t="s">
        <v>305</v>
      </c>
      <c r="C218" s="4"/>
      <c r="D218" s="4"/>
      <c r="E218" s="3"/>
      <c r="F218" s="2" t="s">
        <v>10</v>
      </c>
      <c r="G218" s="5">
        <v>4</v>
      </c>
      <c r="H218" s="30">
        <v>0</v>
      </c>
      <c r="I218" s="32">
        <v>0.22</v>
      </c>
      <c r="J218" s="31">
        <f t="shared" si="9"/>
        <v>0</v>
      </c>
      <c r="K218" s="31">
        <f t="shared" si="10"/>
        <v>0</v>
      </c>
      <c r="L218" s="34">
        <f t="shared" si="11"/>
        <v>0</v>
      </c>
      <c r="M218" s="53"/>
      <c r="N218" s="105">
        <v>2</v>
      </c>
      <c r="O218" s="117"/>
      <c r="P218" s="110">
        <v>2</v>
      </c>
    </row>
    <row r="219" spans="1:16" ht="14.25" x14ac:dyDescent="0.2">
      <c r="A219" s="6">
        <v>214</v>
      </c>
      <c r="B219" s="15" t="s">
        <v>293</v>
      </c>
      <c r="C219" s="4"/>
      <c r="D219" s="4"/>
      <c r="E219" s="3"/>
      <c r="F219" s="2" t="s">
        <v>10</v>
      </c>
      <c r="G219" s="5">
        <v>8</v>
      </c>
      <c r="H219" s="30">
        <v>0</v>
      </c>
      <c r="I219" s="32">
        <v>0.22</v>
      </c>
      <c r="J219" s="31">
        <f t="shared" si="9"/>
        <v>0</v>
      </c>
      <c r="K219" s="31">
        <f t="shared" si="10"/>
        <v>0</v>
      </c>
      <c r="L219" s="34">
        <f t="shared" si="11"/>
        <v>0</v>
      </c>
      <c r="M219" s="53"/>
      <c r="N219" s="105">
        <v>4</v>
      </c>
      <c r="O219" s="117"/>
      <c r="P219" s="110">
        <v>4</v>
      </c>
    </row>
    <row r="220" spans="1:16" ht="14.25" x14ac:dyDescent="0.2">
      <c r="A220" s="7">
        <v>215</v>
      </c>
      <c r="B220" s="4" t="s">
        <v>68</v>
      </c>
      <c r="C220" s="4"/>
      <c r="D220" s="4"/>
      <c r="E220" s="3"/>
      <c r="F220" s="2" t="s">
        <v>10</v>
      </c>
      <c r="G220" s="5">
        <v>21</v>
      </c>
      <c r="H220" s="30">
        <v>0</v>
      </c>
      <c r="I220" s="33">
        <v>0.22</v>
      </c>
      <c r="J220" s="31">
        <f t="shared" si="9"/>
        <v>0</v>
      </c>
      <c r="K220" s="31">
        <f t="shared" si="10"/>
        <v>0</v>
      </c>
      <c r="L220" s="34">
        <f t="shared" si="11"/>
        <v>0</v>
      </c>
      <c r="M220" s="14"/>
      <c r="N220" s="105">
        <v>1</v>
      </c>
      <c r="O220" s="106">
        <v>10</v>
      </c>
      <c r="P220" s="110">
        <v>10</v>
      </c>
    </row>
    <row r="221" spans="1:16" ht="14.25" x14ac:dyDescent="0.2">
      <c r="A221" s="6">
        <v>216</v>
      </c>
      <c r="B221" s="4" t="s">
        <v>304</v>
      </c>
      <c r="C221" s="4"/>
      <c r="D221" s="4"/>
      <c r="E221" s="3"/>
      <c r="F221" s="2" t="s">
        <v>10</v>
      </c>
      <c r="G221" s="5">
        <v>11</v>
      </c>
      <c r="H221" s="30">
        <v>0</v>
      </c>
      <c r="I221" s="33">
        <v>0.22</v>
      </c>
      <c r="J221" s="31">
        <f t="shared" si="9"/>
        <v>0</v>
      </c>
      <c r="K221" s="31">
        <f t="shared" si="10"/>
        <v>0</v>
      </c>
      <c r="L221" s="34">
        <f t="shared" si="11"/>
        <v>0</v>
      </c>
      <c r="M221" s="14"/>
      <c r="N221" s="111"/>
      <c r="O221" s="106">
        <v>4</v>
      </c>
      <c r="P221" s="110">
        <v>7</v>
      </c>
    </row>
    <row r="222" spans="1:16" ht="14.25" x14ac:dyDescent="0.2">
      <c r="A222" s="6">
        <v>217</v>
      </c>
      <c r="B222" s="4" t="s">
        <v>307</v>
      </c>
      <c r="C222" s="4"/>
      <c r="D222" s="4"/>
      <c r="E222" s="3"/>
      <c r="F222" s="2" t="s">
        <v>10</v>
      </c>
      <c r="G222" s="5">
        <v>1</v>
      </c>
      <c r="H222" s="30">
        <v>0</v>
      </c>
      <c r="I222" s="32">
        <v>0.22</v>
      </c>
      <c r="J222" s="31">
        <f t="shared" si="9"/>
        <v>0</v>
      </c>
      <c r="K222" s="31">
        <f t="shared" si="10"/>
        <v>0</v>
      </c>
      <c r="L222" s="34">
        <f t="shared" si="11"/>
        <v>0</v>
      </c>
      <c r="M222" s="53"/>
      <c r="N222" s="111"/>
      <c r="O222" s="106">
        <v>1</v>
      </c>
      <c r="P222" s="116"/>
    </row>
    <row r="223" spans="1:16" ht="14.25" x14ac:dyDescent="0.2">
      <c r="A223" s="6">
        <v>218</v>
      </c>
      <c r="B223" s="4" t="s">
        <v>308</v>
      </c>
      <c r="C223" s="4"/>
      <c r="D223" s="4"/>
      <c r="E223" s="3"/>
      <c r="F223" s="2" t="s">
        <v>10</v>
      </c>
      <c r="G223" s="5">
        <v>2</v>
      </c>
      <c r="H223" s="30">
        <v>0</v>
      </c>
      <c r="I223" s="32">
        <v>0.22</v>
      </c>
      <c r="J223" s="31">
        <f t="shared" si="9"/>
        <v>0</v>
      </c>
      <c r="K223" s="31">
        <f t="shared" si="10"/>
        <v>0</v>
      </c>
      <c r="L223" s="34">
        <f t="shared" si="11"/>
        <v>0</v>
      </c>
      <c r="M223" s="53"/>
      <c r="N223" s="105">
        <v>2</v>
      </c>
      <c r="O223" s="117"/>
      <c r="P223" s="116"/>
    </row>
    <row r="224" spans="1:16" ht="15" thickBot="1" x14ac:dyDescent="0.25">
      <c r="A224" s="7">
        <v>219</v>
      </c>
      <c r="B224" s="4" t="s">
        <v>67</v>
      </c>
      <c r="C224" s="4"/>
      <c r="D224" s="4"/>
      <c r="E224" s="3"/>
      <c r="F224" s="2" t="s">
        <v>10</v>
      </c>
      <c r="G224" s="5">
        <v>17</v>
      </c>
      <c r="H224" s="30">
        <v>0</v>
      </c>
      <c r="I224" s="33">
        <v>0.22</v>
      </c>
      <c r="J224" s="31">
        <f t="shared" si="9"/>
        <v>0</v>
      </c>
      <c r="K224" s="31">
        <f t="shared" si="10"/>
        <v>0</v>
      </c>
      <c r="L224" s="34">
        <f t="shared" si="11"/>
        <v>0</v>
      </c>
      <c r="M224" s="14"/>
      <c r="N224" s="94">
        <v>7</v>
      </c>
      <c r="O224" s="102">
        <v>7</v>
      </c>
      <c r="P224" s="113">
        <v>3</v>
      </c>
    </row>
    <row r="225" spans="1:16" ht="15.75" thickTop="1" x14ac:dyDescent="0.25">
      <c r="A225" s="170" t="s">
        <v>5</v>
      </c>
      <c r="B225" s="171"/>
      <c r="C225" s="171"/>
      <c r="D225" s="171"/>
      <c r="E225" s="171"/>
      <c r="F225" s="171"/>
      <c r="G225" s="171"/>
      <c r="H225" s="171"/>
      <c r="I225" s="171"/>
      <c r="J225" s="171"/>
      <c r="K225" s="171"/>
      <c r="L225" s="38">
        <f>SUM(L7:L224)</f>
        <v>0</v>
      </c>
      <c r="M225" s="55"/>
      <c r="N225" s="50"/>
      <c r="O225" s="50"/>
      <c r="P225" s="50"/>
    </row>
    <row r="226" spans="1:16" ht="15" x14ac:dyDescent="0.25">
      <c r="A226" s="172" t="s">
        <v>8</v>
      </c>
      <c r="B226" s="173"/>
      <c r="C226" s="173"/>
      <c r="D226" s="173"/>
      <c r="E226" s="173"/>
      <c r="F226" s="173"/>
      <c r="G226" s="173"/>
      <c r="H226" s="173"/>
      <c r="I226" s="173"/>
      <c r="J226" s="173"/>
      <c r="K226" s="173"/>
      <c r="L226" s="36">
        <f>L225-L227</f>
        <v>0</v>
      </c>
      <c r="M226" s="55"/>
      <c r="N226" s="50"/>
      <c r="O226" s="50"/>
      <c r="P226" s="50"/>
    </row>
    <row r="227" spans="1:16" ht="15.75" thickBot="1" x14ac:dyDescent="0.3">
      <c r="A227" s="174" t="s">
        <v>6</v>
      </c>
      <c r="B227" s="175"/>
      <c r="C227" s="175"/>
      <c r="D227" s="175"/>
      <c r="E227" s="175"/>
      <c r="F227" s="175"/>
      <c r="G227" s="175"/>
      <c r="H227" s="175"/>
      <c r="I227" s="175"/>
      <c r="J227" s="175"/>
      <c r="K227" s="175"/>
      <c r="L227" s="37">
        <f>L225/1.22</f>
        <v>0</v>
      </c>
      <c r="M227" s="55"/>
      <c r="N227" s="50"/>
      <c r="O227" s="50"/>
      <c r="P227" s="50"/>
    </row>
    <row r="228" spans="1:16" ht="13.5" thickTop="1" x14ac:dyDescent="0.2">
      <c r="A228" s="163" t="s">
        <v>544</v>
      </c>
      <c r="B228" s="163"/>
      <c r="C228" s="163"/>
      <c r="D228" s="163"/>
      <c r="E228" s="163"/>
      <c r="F228" s="163"/>
      <c r="G228" s="163"/>
      <c r="H228" s="163"/>
      <c r="I228" s="163"/>
      <c r="J228" s="163"/>
      <c r="K228" s="163"/>
      <c r="L228" s="164"/>
      <c r="M228" s="49"/>
      <c r="N228" s="49"/>
      <c r="O228" s="49"/>
      <c r="P228" s="49"/>
    </row>
    <row r="229" spans="1:16" ht="12.75" x14ac:dyDescent="0.2">
      <c r="A229" s="164"/>
      <c r="B229" s="164"/>
      <c r="C229" s="164"/>
      <c r="D229" s="164"/>
      <c r="E229" s="164"/>
      <c r="F229" s="164"/>
      <c r="G229" s="164"/>
      <c r="H229" s="164"/>
      <c r="I229" s="164"/>
      <c r="J229" s="164"/>
      <c r="K229" s="164"/>
      <c r="L229" s="164"/>
      <c r="M229" s="49"/>
      <c r="N229" s="49"/>
      <c r="O229" s="49"/>
      <c r="P229" s="49"/>
    </row>
    <row r="230" spans="1:16" ht="12.75" x14ac:dyDescent="0.2">
      <c r="A230" s="164"/>
      <c r="B230" s="164"/>
      <c r="C230" s="164"/>
      <c r="D230" s="164"/>
      <c r="E230" s="164"/>
      <c r="F230" s="164"/>
      <c r="G230" s="164"/>
      <c r="H230" s="164"/>
      <c r="I230" s="164"/>
      <c r="J230" s="164"/>
      <c r="K230" s="164"/>
      <c r="L230" s="164"/>
      <c r="M230" s="49"/>
      <c r="N230" s="49"/>
      <c r="O230" s="49"/>
      <c r="P230" s="49"/>
    </row>
  </sheetData>
  <mergeCells count="18">
    <mergeCell ref="A1:L2"/>
    <mergeCell ref="M1:P3"/>
    <mergeCell ref="A3:L3"/>
    <mergeCell ref="M4:M216"/>
    <mergeCell ref="N4:P5"/>
    <mergeCell ref="I5:I6"/>
    <mergeCell ref="H5:H6"/>
    <mergeCell ref="A5:A6"/>
    <mergeCell ref="B5:B6"/>
    <mergeCell ref="E5:E6"/>
    <mergeCell ref="F5:F6"/>
    <mergeCell ref="G5:G6"/>
    <mergeCell ref="C5:C6"/>
    <mergeCell ref="A228:L230"/>
    <mergeCell ref="A225:K225"/>
    <mergeCell ref="A226:K226"/>
    <mergeCell ref="A227:K227"/>
    <mergeCell ref="D5:D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3"/>
  <sheetViews>
    <sheetView zoomScale="80" zoomScaleNormal="80" workbookViewId="0">
      <selection activeCell="A21" sqref="A21:L23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39.140625" style="1" customWidth="1"/>
    <col min="4" max="4" width="26" style="1" customWidth="1"/>
    <col min="5" max="5" width="17.8554687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8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24.95" customHeight="1" thickBot="1" x14ac:dyDescent="0.3">
      <c r="A3" s="153" t="s">
        <v>55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539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21">
        <v>10</v>
      </c>
      <c r="K5" s="21">
        <v>11</v>
      </c>
      <c r="L5" s="22">
        <v>12</v>
      </c>
      <c r="M5" s="162"/>
      <c r="N5" s="159"/>
      <c r="O5" s="160"/>
      <c r="P5" s="161"/>
    </row>
    <row r="6" spans="1:16" ht="24.95" customHeight="1" thickBot="1" x14ac:dyDescent="0.3">
      <c r="A6" s="166"/>
      <c r="B6" s="176"/>
      <c r="C6" s="176"/>
      <c r="D6" s="176"/>
      <c r="E6" s="168"/>
      <c r="F6" s="169"/>
      <c r="G6" s="168"/>
      <c r="H6" s="168"/>
      <c r="I6" s="168"/>
      <c r="J6" s="12" t="s">
        <v>150</v>
      </c>
      <c r="K6" s="12" t="s">
        <v>152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18" customHeight="1" thickTop="1" x14ac:dyDescent="0.2">
      <c r="A7" s="7">
        <v>1</v>
      </c>
      <c r="B7" s="4" t="s">
        <v>56</v>
      </c>
      <c r="C7" s="8"/>
      <c r="D7" s="8"/>
      <c r="E7" s="9"/>
      <c r="F7" s="10" t="s">
        <v>10</v>
      </c>
      <c r="G7" s="11">
        <v>12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62"/>
      <c r="N7" s="125"/>
      <c r="O7" s="107">
        <v>4</v>
      </c>
      <c r="P7" s="109">
        <v>8</v>
      </c>
    </row>
    <row r="8" spans="1:16" ht="18" customHeight="1" x14ac:dyDescent="0.2">
      <c r="A8" s="6">
        <v>2</v>
      </c>
      <c r="B8" s="4" t="s">
        <v>57</v>
      </c>
      <c r="C8" s="4"/>
      <c r="D8" s="4"/>
      <c r="E8" s="3"/>
      <c r="F8" s="2" t="s">
        <v>10</v>
      </c>
      <c r="G8" s="5">
        <v>12</v>
      </c>
      <c r="H8" s="30">
        <v>0</v>
      </c>
      <c r="I8" s="33">
        <v>0.22</v>
      </c>
      <c r="J8" s="31">
        <f t="shared" ref="J8:J17" si="0">H8*I8</f>
        <v>0</v>
      </c>
      <c r="K8" s="31">
        <f t="shared" ref="K8:K17" si="1">H8+J8</f>
        <v>0</v>
      </c>
      <c r="L8" s="34">
        <f t="shared" ref="L8:L17" si="2">G8*K8</f>
        <v>0</v>
      </c>
      <c r="M8" s="162"/>
      <c r="N8" s="123"/>
      <c r="O8" s="106">
        <v>4</v>
      </c>
      <c r="P8" s="110">
        <v>8</v>
      </c>
    </row>
    <row r="9" spans="1:16" ht="18" customHeight="1" x14ac:dyDescent="0.2">
      <c r="A9" s="6">
        <v>3</v>
      </c>
      <c r="B9" s="4" t="s">
        <v>58</v>
      </c>
      <c r="C9" s="4"/>
      <c r="D9" s="4"/>
      <c r="E9" s="3"/>
      <c r="F9" s="2" t="s">
        <v>10</v>
      </c>
      <c r="G9" s="5">
        <v>9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62"/>
      <c r="N9" s="123"/>
      <c r="O9" s="106">
        <v>2</v>
      </c>
      <c r="P9" s="110">
        <v>7</v>
      </c>
    </row>
    <row r="10" spans="1:16" ht="18" customHeight="1" x14ac:dyDescent="0.2">
      <c r="A10" s="6">
        <v>4</v>
      </c>
      <c r="B10" s="4" t="s">
        <v>27</v>
      </c>
      <c r="C10" s="4"/>
      <c r="D10" s="4"/>
      <c r="E10" s="3"/>
      <c r="F10" s="2" t="s">
        <v>10</v>
      </c>
      <c r="G10" s="5">
        <v>14</v>
      </c>
      <c r="H10" s="30">
        <v>0</v>
      </c>
      <c r="I10" s="33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62"/>
      <c r="N10" s="123"/>
      <c r="O10" s="117"/>
      <c r="P10" s="110">
        <v>14</v>
      </c>
    </row>
    <row r="11" spans="1:16" ht="18" customHeight="1" x14ac:dyDescent="0.2">
      <c r="A11" s="7">
        <v>5</v>
      </c>
      <c r="B11" s="4" t="s">
        <v>28</v>
      </c>
      <c r="C11" s="4"/>
      <c r="D11" s="4"/>
      <c r="E11" s="3"/>
      <c r="F11" s="2" t="s">
        <v>10</v>
      </c>
      <c r="G11" s="5">
        <v>11</v>
      </c>
      <c r="H11" s="30">
        <v>0</v>
      </c>
      <c r="I11" s="33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62"/>
      <c r="N11" s="123"/>
      <c r="O11" s="117"/>
      <c r="P11" s="110">
        <v>11</v>
      </c>
    </row>
    <row r="12" spans="1:16" ht="18" customHeight="1" x14ac:dyDescent="0.2">
      <c r="A12" s="6">
        <v>6</v>
      </c>
      <c r="B12" s="4" t="s">
        <v>29</v>
      </c>
      <c r="C12" s="4"/>
      <c r="D12" s="4"/>
      <c r="E12" s="3"/>
      <c r="F12" s="2" t="s">
        <v>10</v>
      </c>
      <c r="G12" s="5">
        <v>10</v>
      </c>
      <c r="H12" s="30">
        <v>0</v>
      </c>
      <c r="I12" s="33">
        <v>0.22</v>
      </c>
      <c r="J12" s="31">
        <f t="shared" si="0"/>
        <v>0</v>
      </c>
      <c r="K12" s="31">
        <f t="shared" si="1"/>
        <v>0</v>
      </c>
      <c r="L12" s="34">
        <f t="shared" si="2"/>
        <v>0</v>
      </c>
      <c r="M12" s="162"/>
      <c r="N12" s="123"/>
      <c r="O12" s="117"/>
      <c r="P12" s="110">
        <v>10</v>
      </c>
    </row>
    <row r="13" spans="1:16" ht="18" customHeight="1" x14ac:dyDescent="0.2">
      <c r="A13" s="6">
        <v>7</v>
      </c>
      <c r="B13" s="4" t="s">
        <v>59</v>
      </c>
      <c r="C13" s="4"/>
      <c r="D13" s="4"/>
      <c r="E13" s="3"/>
      <c r="F13" s="2" t="s">
        <v>10</v>
      </c>
      <c r="G13" s="5">
        <v>18</v>
      </c>
      <c r="H13" s="30">
        <v>0</v>
      </c>
      <c r="I13" s="33">
        <v>0.22</v>
      </c>
      <c r="J13" s="31">
        <f t="shared" si="0"/>
        <v>0</v>
      </c>
      <c r="K13" s="31">
        <f t="shared" si="1"/>
        <v>0</v>
      </c>
      <c r="L13" s="34">
        <f t="shared" si="2"/>
        <v>0</v>
      </c>
      <c r="M13" s="162"/>
      <c r="N13" s="123"/>
      <c r="O13" s="117"/>
      <c r="P13" s="110">
        <v>18</v>
      </c>
    </row>
    <row r="14" spans="1:16" ht="18" customHeight="1" x14ac:dyDescent="0.2">
      <c r="A14" s="6">
        <v>8</v>
      </c>
      <c r="B14" s="4" t="s">
        <v>60</v>
      </c>
      <c r="C14" s="4"/>
      <c r="D14" s="4"/>
      <c r="E14" s="3"/>
      <c r="F14" s="2" t="s">
        <v>10</v>
      </c>
      <c r="G14" s="5">
        <v>7</v>
      </c>
      <c r="H14" s="30">
        <v>0</v>
      </c>
      <c r="I14" s="33">
        <v>0.22</v>
      </c>
      <c r="J14" s="31">
        <f t="shared" si="0"/>
        <v>0</v>
      </c>
      <c r="K14" s="31">
        <f t="shared" si="1"/>
        <v>0</v>
      </c>
      <c r="L14" s="34">
        <f t="shared" si="2"/>
        <v>0</v>
      </c>
      <c r="M14" s="162"/>
      <c r="N14" s="123"/>
      <c r="O14" s="117"/>
      <c r="P14" s="110">
        <v>7</v>
      </c>
    </row>
    <row r="15" spans="1:16" ht="18" customHeight="1" x14ac:dyDescent="0.2">
      <c r="A15" s="7">
        <v>9</v>
      </c>
      <c r="B15" s="4" t="s">
        <v>12</v>
      </c>
      <c r="C15" s="4"/>
      <c r="D15" s="4"/>
      <c r="E15" s="3"/>
      <c r="F15" s="2" t="s">
        <v>10</v>
      </c>
      <c r="G15" s="5">
        <v>3</v>
      </c>
      <c r="H15" s="30">
        <v>0</v>
      </c>
      <c r="I15" s="33">
        <v>0.22</v>
      </c>
      <c r="J15" s="31">
        <f t="shared" si="0"/>
        <v>0</v>
      </c>
      <c r="K15" s="31">
        <f t="shared" si="1"/>
        <v>0</v>
      </c>
      <c r="L15" s="34">
        <f t="shared" si="2"/>
        <v>0</v>
      </c>
      <c r="M15" s="162"/>
      <c r="N15" s="123"/>
      <c r="O15" s="106">
        <v>3</v>
      </c>
      <c r="P15" s="116"/>
    </row>
    <row r="16" spans="1:16" ht="18" customHeight="1" x14ac:dyDescent="0.2">
      <c r="A16" s="6">
        <v>10</v>
      </c>
      <c r="B16" s="4" t="s">
        <v>61</v>
      </c>
      <c r="C16" s="4"/>
      <c r="D16" s="4"/>
      <c r="E16" s="3"/>
      <c r="F16" s="2" t="s">
        <v>10</v>
      </c>
      <c r="G16" s="5">
        <v>2</v>
      </c>
      <c r="H16" s="30">
        <v>0</v>
      </c>
      <c r="I16" s="33">
        <v>0.22</v>
      </c>
      <c r="J16" s="31">
        <f t="shared" si="0"/>
        <v>0</v>
      </c>
      <c r="K16" s="31">
        <f t="shared" si="1"/>
        <v>0</v>
      </c>
      <c r="L16" s="34">
        <f t="shared" si="2"/>
        <v>0</v>
      </c>
      <c r="M16" s="162"/>
      <c r="N16" s="123"/>
      <c r="O16" s="106">
        <v>2</v>
      </c>
      <c r="P16" s="116"/>
    </row>
    <row r="17" spans="1:16" ht="18" customHeight="1" thickBot="1" x14ac:dyDescent="0.25">
      <c r="A17" s="6">
        <v>11</v>
      </c>
      <c r="B17" s="4" t="s">
        <v>62</v>
      </c>
      <c r="C17" s="4"/>
      <c r="D17" s="4"/>
      <c r="E17" s="3"/>
      <c r="F17" s="2" t="s">
        <v>10</v>
      </c>
      <c r="G17" s="5">
        <v>7</v>
      </c>
      <c r="H17" s="30">
        <v>0</v>
      </c>
      <c r="I17" s="33">
        <v>0.22</v>
      </c>
      <c r="J17" s="31">
        <f t="shared" si="0"/>
        <v>0</v>
      </c>
      <c r="K17" s="31">
        <f t="shared" si="1"/>
        <v>0</v>
      </c>
      <c r="L17" s="34">
        <f t="shared" si="2"/>
        <v>0</v>
      </c>
      <c r="M17" s="162"/>
      <c r="N17" s="124"/>
      <c r="O17" s="102">
        <v>7</v>
      </c>
      <c r="P17" s="118"/>
    </row>
    <row r="18" spans="1:16" ht="18" customHeight="1" thickTop="1" x14ac:dyDescent="0.25">
      <c r="A18" s="170" t="s">
        <v>5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39">
        <f>SUM(L7:L17)</f>
        <v>0</v>
      </c>
      <c r="M18" s="50"/>
      <c r="N18" s="50"/>
      <c r="O18" s="50"/>
      <c r="P18" s="50"/>
    </row>
    <row r="19" spans="1:16" ht="18" customHeight="1" x14ac:dyDescent="0.25">
      <c r="A19" s="172" t="s">
        <v>8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40">
        <f>L18-L20</f>
        <v>0</v>
      </c>
      <c r="M19" s="50"/>
      <c r="N19" s="50"/>
      <c r="O19" s="50"/>
      <c r="P19" s="50"/>
    </row>
    <row r="20" spans="1:16" ht="18" customHeight="1" thickBot="1" x14ac:dyDescent="0.3">
      <c r="A20" s="174" t="s">
        <v>6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41">
        <f>L18/1.22</f>
        <v>0</v>
      </c>
      <c r="M20" s="50"/>
      <c r="N20" s="50"/>
      <c r="O20" s="50"/>
      <c r="P20" s="50"/>
    </row>
    <row r="21" spans="1:16" ht="18" customHeight="1" thickTop="1" x14ac:dyDescent="0.2">
      <c r="A21" s="177" t="s">
        <v>544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8"/>
      <c r="M21" s="50"/>
      <c r="N21" s="50"/>
      <c r="O21" s="50"/>
      <c r="P21" s="50"/>
    </row>
    <row r="22" spans="1:16" ht="18" customHeight="1" x14ac:dyDescent="0.2">
      <c r="A22" s="178"/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50"/>
      <c r="N22" s="50"/>
      <c r="O22" s="50"/>
      <c r="P22" s="50"/>
    </row>
    <row r="23" spans="1:16" ht="18" customHeight="1" x14ac:dyDescent="0.2">
      <c r="A23" s="178"/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50"/>
      <c r="N23" s="50"/>
      <c r="O23" s="50"/>
      <c r="P23" s="50"/>
    </row>
  </sheetData>
  <mergeCells count="18">
    <mergeCell ref="A21:L23"/>
    <mergeCell ref="D5:D6"/>
    <mergeCell ref="A18:K18"/>
    <mergeCell ref="A19:K19"/>
    <mergeCell ref="A20:K20"/>
    <mergeCell ref="M1:P3"/>
    <mergeCell ref="A3:L3"/>
    <mergeCell ref="M4:M17"/>
    <mergeCell ref="N4:P5"/>
    <mergeCell ref="I5:I6"/>
    <mergeCell ref="A5:A6"/>
    <mergeCell ref="B5:B6"/>
    <mergeCell ref="E5:E6"/>
    <mergeCell ref="F5:F6"/>
    <mergeCell ref="G5:G6"/>
    <mergeCell ref="H5:H6"/>
    <mergeCell ref="A1:L2"/>
    <mergeCell ref="C5:C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6"/>
  <sheetViews>
    <sheetView zoomScale="80" zoomScaleNormal="80" workbookViewId="0">
      <selection activeCell="A14" sqref="A14:L16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32" style="1" customWidth="1"/>
    <col min="4" max="4" width="24.5703125" style="1" customWidth="1"/>
    <col min="5" max="5" width="19.285156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8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8" customHeight="1" thickBot="1" x14ac:dyDescent="0.3">
      <c r="A3" s="153" t="s">
        <v>63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538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21">
        <v>10</v>
      </c>
      <c r="K5" s="21">
        <v>11</v>
      </c>
      <c r="L5" s="22">
        <v>12</v>
      </c>
      <c r="M5" s="162"/>
      <c r="N5" s="159"/>
      <c r="O5" s="160"/>
      <c r="P5" s="161"/>
    </row>
    <row r="6" spans="1:16" ht="24.95" customHeight="1" thickBot="1" x14ac:dyDescent="0.3">
      <c r="A6" s="166"/>
      <c r="B6" s="176"/>
      <c r="C6" s="176"/>
      <c r="D6" s="176"/>
      <c r="E6" s="168"/>
      <c r="F6" s="169"/>
      <c r="G6" s="168"/>
      <c r="H6" s="168"/>
      <c r="I6" s="168"/>
      <c r="J6" s="12" t="s">
        <v>150</v>
      </c>
      <c r="K6" s="12" t="s">
        <v>151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18" customHeight="1" thickTop="1" x14ac:dyDescent="0.2">
      <c r="A7" s="7">
        <v>1</v>
      </c>
      <c r="B7" s="4" t="s">
        <v>443</v>
      </c>
      <c r="C7" s="8"/>
      <c r="D7" s="8"/>
      <c r="E7" s="9"/>
      <c r="F7" s="10" t="s">
        <v>10</v>
      </c>
      <c r="G7" s="11">
        <v>113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62"/>
      <c r="N7" s="122"/>
      <c r="O7" s="107">
        <v>113</v>
      </c>
      <c r="P7" s="119"/>
    </row>
    <row r="8" spans="1:16" ht="18" customHeight="1" x14ac:dyDescent="0.2">
      <c r="A8" s="7">
        <v>2</v>
      </c>
      <c r="B8" s="4" t="s">
        <v>444</v>
      </c>
      <c r="C8" s="8"/>
      <c r="D8" s="8"/>
      <c r="E8" s="9"/>
      <c r="F8" s="10" t="s">
        <v>10</v>
      </c>
      <c r="G8" s="11">
        <v>3</v>
      </c>
      <c r="H8" s="29">
        <v>0</v>
      </c>
      <c r="I8" s="32">
        <v>0.22</v>
      </c>
      <c r="J8" s="31">
        <f t="shared" ref="J8:J10" si="0">H8*I8</f>
        <v>0</v>
      </c>
      <c r="K8" s="31">
        <f t="shared" ref="K8:K10" si="1">H8+J8</f>
        <v>0</v>
      </c>
      <c r="L8" s="34">
        <f t="shared" ref="L8:L10" si="2">G8*K8</f>
        <v>0</v>
      </c>
      <c r="M8" s="162"/>
      <c r="N8" s="123"/>
      <c r="O8" s="106">
        <v>3</v>
      </c>
      <c r="P8" s="120"/>
    </row>
    <row r="9" spans="1:16" ht="18" customHeight="1" x14ac:dyDescent="0.2">
      <c r="A9" s="6">
        <v>3</v>
      </c>
      <c r="B9" s="4" t="s">
        <v>445</v>
      </c>
      <c r="C9" s="4"/>
      <c r="D9" s="4"/>
      <c r="E9" s="3"/>
      <c r="F9" s="2" t="s">
        <v>10</v>
      </c>
      <c r="G9" s="5">
        <v>20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62"/>
      <c r="N9" s="123"/>
      <c r="O9" s="106">
        <v>20</v>
      </c>
      <c r="P9" s="120"/>
    </row>
    <row r="10" spans="1:16" ht="18" customHeight="1" thickBot="1" x14ac:dyDescent="0.25">
      <c r="A10" s="6">
        <v>4</v>
      </c>
      <c r="B10" s="4" t="s">
        <v>31</v>
      </c>
      <c r="C10" s="4"/>
      <c r="D10" s="4"/>
      <c r="E10" s="3"/>
      <c r="F10" s="2" t="s">
        <v>10</v>
      </c>
      <c r="G10" s="5">
        <v>546</v>
      </c>
      <c r="H10" s="30">
        <v>0</v>
      </c>
      <c r="I10" s="33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62"/>
      <c r="N10" s="124"/>
      <c r="O10" s="102">
        <v>546</v>
      </c>
      <c r="P10" s="121"/>
    </row>
    <row r="11" spans="1:16" ht="18" customHeight="1" thickTop="1" x14ac:dyDescent="0.25">
      <c r="A11" s="170" t="s">
        <v>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39">
        <f>SUM(L7:L10)</f>
        <v>0</v>
      </c>
      <c r="M11" s="50"/>
      <c r="N11" s="50"/>
      <c r="O11" s="50"/>
      <c r="P11" s="50"/>
    </row>
    <row r="12" spans="1:16" ht="18" customHeight="1" x14ac:dyDescent="0.25">
      <c r="A12" s="172" t="s">
        <v>8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40">
        <f>L11-L13</f>
        <v>0</v>
      </c>
      <c r="M12" s="50"/>
      <c r="N12" s="50"/>
      <c r="O12" s="50"/>
      <c r="P12" s="50"/>
    </row>
    <row r="13" spans="1:16" ht="18" customHeight="1" thickBot="1" x14ac:dyDescent="0.3">
      <c r="A13" s="174" t="s">
        <v>6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41">
        <f>L11/1.22</f>
        <v>0</v>
      </c>
      <c r="M13" s="50"/>
      <c r="N13" s="50"/>
      <c r="O13" s="50"/>
      <c r="P13" s="50"/>
    </row>
    <row r="14" spans="1:16" ht="18" customHeight="1" thickTop="1" x14ac:dyDescent="0.2">
      <c r="A14" s="177" t="s">
        <v>545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8"/>
      <c r="M14" s="50"/>
      <c r="N14" s="50"/>
      <c r="O14" s="50"/>
      <c r="P14" s="50"/>
    </row>
    <row r="15" spans="1:16" ht="18" customHeight="1" x14ac:dyDescent="0.2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50"/>
      <c r="N15" s="50"/>
      <c r="O15" s="50"/>
      <c r="P15" s="50"/>
    </row>
    <row r="16" spans="1:16" ht="18" customHeight="1" x14ac:dyDescent="0.2">
      <c r="A16" s="178"/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50"/>
      <c r="N16" s="50"/>
      <c r="O16" s="50"/>
      <c r="P16" s="50"/>
    </row>
  </sheetData>
  <mergeCells count="18">
    <mergeCell ref="A14:L16"/>
    <mergeCell ref="D5:D6"/>
    <mergeCell ref="A11:K11"/>
    <mergeCell ref="A12:K12"/>
    <mergeCell ref="A13:K13"/>
    <mergeCell ref="M1:P3"/>
    <mergeCell ref="A3:L3"/>
    <mergeCell ref="M4:M10"/>
    <mergeCell ref="N4:P5"/>
    <mergeCell ref="I5:I6"/>
    <mergeCell ref="A5:A6"/>
    <mergeCell ref="B5:B6"/>
    <mergeCell ref="E5:E6"/>
    <mergeCell ref="F5:F6"/>
    <mergeCell ref="G5:G6"/>
    <mergeCell ref="H5:H6"/>
    <mergeCell ref="A1:L2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5"/>
  <sheetViews>
    <sheetView zoomScale="80" zoomScaleNormal="80" workbookViewId="0">
      <selection activeCell="A13" sqref="A13:L15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34.42578125" style="1" customWidth="1"/>
    <col min="4" max="4" width="29.28515625" style="1" customWidth="1"/>
    <col min="5" max="5" width="19.5703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8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8" customHeight="1" thickBot="1" x14ac:dyDescent="0.3">
      <c r="A3" s="153" t="s">
        <v>503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154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21">
        <v>10</v>
      </c>
      <c r="K5" s="21">
        <v>11</v>
      </c>
      <c r="L5" s="22">
        <v>12</v>
      </c>
      <c r="M5" s="162"/>
      <c r="N5" s="159"/>
      <c r="O5" s="160"/>
      <c r="P5" s="161"/>
    </row>
    <row r="6" spans="1:16" ht="24.95" customHeight="1" thickBot="1" x14ac:dyDescent="0.3">
      <c r="A6" s="166"/>
      <c r="B6" s="169"/>
      <c r="C6" s="169"/>
      <c r="D6" s="169"/>
      <c r="E6" s="168"/>
      <c r="F6" s="169"/>
      <c r="G6" s="168"/>
      <c r="H6" s="168"/>
      <c r="I6" s="168"/>
      <c r="J6" s="12" t="s">
        <v>150</v>
      </c>
      <c r="K6" s="12" t="s">
        <v>151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18" customHeight="1" thickTop="1" x14ac:dyDescent="0.2">
      <c r="A7" s="7">
        <v>1</v>
      </c>
      <c r="B7" s="4" t="s">
        <v>64</v>
      </c>
      <c r="C7" s="8"/>
      <c r="D7" s="8"/>
      <c r="E7" s="9"/>
      <c r="F7" s="10" t="s">
        <v>10</v>
      </c>
      <c r="G7" s="11">
        <v>13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62"/>
      <c r="N7" s="104">
        <v>13</v>
      </c>
      <c r="O7" s="114"/>
      <c r="P7" s="119"/>
    </row>
    <row r="8" spans="1:16" ht="18" customHeight="1" x14ac:dyDescent="0.2">
      <c r="A8" s="6">
        <v>2</v>
      </c>
      <c r="B8" s="4" t="s">
        <v>65</v>
      </c>
      <c r="C8" s="4"/>
      <c r="D8" s="4"/>
      <c r="E8" s="3"/>
      <c r="F8" s="2" t="s">
        <v>10</v>
      </c>
      <c r="G8" s="5">
        <v>6</v>
      </c>
      <c r="H8" s="30">
        <v>0</v>
      </c>
      <c r="I8" s="33">
        <v>0.22</v>
      </c>
      <c r="J8" s="31">
        <f t="shared" ref="J8:J9" si="0">H8*I8</f>
        <v>0</v>
      </c>
      <c r="K8" s="31">
        <f t="shared" ref="K8:K9" si="1">H8+J8</f>
        <v>0</v>
      </c>
      <c r="L8" s="34">
        <f t="shared" ref="L8:L9" si="2">G8*K8</f>
        <v>0</v>
      </c>
      <c r="M8" s="162"/>
      <c r="N8" s="111"/>
      <c r="O8" s="106">
        <v>6</v>
      </c>
      <c r="P8" s="120"/>
    </row>
    <row r="9" spans="1:16" ht="18" customHeight="1" thickBot="1" x14ac:dyDescent="0.25">
      <c r="A9" s="6">
        <v>3</v>
      </c>
      <c r="B9" s="4" t="s">
        <v>66</v>
      </c>
      <c r="C9" s="4"/>
      <c r="D9" s="4"/>
      <c r="E9" s="3"/>
      <c r="F9" s="2" t="s">
        <v>10</v>
      </c>
      <c r="G9" s="5">
        <v>9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62"/>
      <c r="N9" s="112"/>
      <c r="O9" s="102">
        <v>9</v>
      </c>
      <c r="P9" s="121"/>
    </row>
    <row r="10" spans="1:16" ht="18" customHeight="1" thickTop="1" x14ac:dyDescent="0.25">
      <c r="A10" s="170" t="s">
        <v>5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35">
        <f>SUM(L7:L9)</f>
        <v>0</v>
      </c>
      <c r="M10" s="50"/>
      <c r="N10" s="50"/>
      <c r="O10" s="50"/>
      <c r="P10" s="50"/>
    </row>
    <row r="11" spans="1:16" ht="18" customHeight="1" x14ac:dyDescent="0.25">
      <c r="A11" s="172" t="s">
        <v>8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36">
        <f>L10-L12</f>
        <v>0</v>
      </c>
      <c r="M11" s="50"/>
      <c r="N11" s="50"/>
      <c r="O11" s="50"/>
      <c r="P11" s="50"/>
    </row>
    <row r="12" spans="1:16" ht="18" customHeight="1" thickBot="1" x14ac:dyDescent="0.3">
      <c r="A12" s="174" t="s">
        <v>6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37">
        <f>L10/1.22</f>
        <v>0</v>
      </c>
      <c r="M12" s="50"/>
      <c r="N12" s="50"/>
      <c r="O12" s="50"/>
      <c r="P12" s="50"/>
    </row>
    <row r="13" spans="1:16" ht="18" customHeight="1" thickTop="1" x14ac:dyDescent="0.2">
      <c r="A13" s="163" t="s">
        <v>544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4"/>
      <c r="M13" s="50"/>
      <c r="N13" s="50"/>
      <c r="O13" s="50"/>
      <c r="P13" s="50"/>
    </row>
    <row r="14" spans="1:16" ht="18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50"/>
      <c r="N14" s="50"/>
      <c r="O14" s="50"/>
      <c r="P14" s="50"/>
    </row>
    <row r="15" spans="1:16" ht="18" customHeight="1" x14ac:dyDescent="0.2">
      <c r="A15" s="164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50"/>
      <c r="N15" s="50"/>
      <c r="O15" s="50"/>
      <c r="P15" s="50"/>
    </row>
  </sheetData>
  <mergeCells count="18">
    <mergeCell ref="A13:L15"/>
    <mergeCell ref="A10:K10"/>
    <mergeCell ref="M4:M9"/>
    <mergeCell ref="A11:K11"/>
    <mergeCell ref="A12:K12"/>
    <mergeCell ref="M1:P3"/>
    <mergeCell ref="A3:L3"/>
    <mergeCell ref="N4:P5"/>
    <mergeCell ref="I5:I6"/>
    <mergeCell ref="A5:A6"/>
    <mergeCell ref="B5:B6"/>
    <mergeCell ref="E5:E6"/>
    <mergeCell ref="F5:F6"/>
    <mergeCell ref="G5:G6"/>
    <mergeCell ref="H5:H6"/>
    <mergeCell ref="A1:L2"/>
    <mergeCell ref="C5:C6"/>
    <mergeCell ref="D5:D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1"/>
  <sheetViews>
    <sheetView zoomScale="80" zoomScaleNormal="80" workbookViewId="0">
      <selection activeCell="A19" sqref="A19:L21"/>
    </sheetView>
  </sheetViews>
  <sheetFormatPr defaultColWidth="8.85546875" defaultRowHeight="18" customHeight="1" x14ac:dyDescent="0.2"/>
  <cols>
    <col min="1" max="1" width="5" style="1" customWidth="1"/>
    <col min="2" max="2" width="56.42578125" style="1" customWidth="1"/>
    <col min="3" max="3" width="37.140625" style="1" customWidth="1"/>
    <col min="4" max="4" width="25.28515625" style="1" customWidth="1"/>
    <col min="5" max="5" width="17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8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8" customHeight="1" thickBot="1" x14ac:dyDescent="0.3">
      <c r="A3" s="153" t="s">
        <v>499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45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21">
        <v>10</v>
      </c>
      <c r="K5" s="42">
        <v>11</v>
      </c>
      <c r="L5" s="22">
        <v>12</v>
      </c>
      <c r="M5" s="162"/>
      <c r="N5" s="159"/>
      <c r="O5" s="160"/>
      <c r="P5" s="161"/>
    </row>
    <row r="6" spans="1:16" ht="24.95" customHeight="1" thickBot="1" x14ac:dyDescent="0.3">
      <c r="A6" s="166"/>
      <c r="B6" s="169"/>
      <c r="C6" s="169"/>
      <c r="D6" s="169"/>
      <c r="E6" s="168"/>
      <c r="F6" s="169"/>
      <c r="G6" s="168"/>
      <c r="H6" s="168"/>
      <c r="I6" s="168"/>
      <c r="J6" s="12" t="s">
        <v>150</v>
      </c>
      <c r="K6" s="46" t="s">
        <v>151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18" customHeight="1" thickTop="1" x14ac:dyDescent="0.2">
      <c r="A7" s="7">
        <v>1</v>
      </c>
      <c r="B7" s="4" t="s">
        <v>71</v>
      </c>
      <c r="C7" s="8"/>
      <c r="D7" s="8"/>
      <c r="E7" s="9"/>
      <c r="F7" s="10" t="s">
        <v>10</v>
      </c>
      <c r="G7" s="11">
        <v>4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62"/>
      <c r="N7" s="104">
        <v>2</v>
      </c>
      <c r="O7" s="107">
        <v>1</v>
      </c>
      <c r="P7" s="109">
        <v>1</v>
      </c>
    </row>
    <row r="8" spans="1:16" ht="18" customHeight="1" x14ac:dyDescent="0.2">
      <c r="A8" s="6">
        <v>2</v>
      </c>
      <c r="B8" s="4" t="s">
        <v>72</v>
      </c>
      <c r="C8" s="4"/>
      <c r="D8" s="4"/>
      <c r="E8" s="3"/>
      <c r="F8" s="2" t="s">
        <v>10</v>
      </c>
      <c r="G8" s="5">
        <v>3</v>
      </c>
      <c r="H8" s="30">
        <v>0</v>
      </c>
      <c r="I8" s="33">
        <v>0.22</v>
      </c>
      <c r="J8" s="31">
        <f t="shared" ref="J8:J11" si="0">H8*I8</f>
        <v>0</v>
      </c>
      <c r="K8" s="31">
        <f t="shared" ref="K8:K11" si="1">H8+J8</f>
        <v>0</v>
      </c>
      <c r="L8" s="34">
        <f t="shared" ref="L8:L11" si="2">G8*K8</f>
        <v>0</v>
      </c>
      <c r="M8" s="162"/>
      <c r="N8" s="105">
        <v>1</v>
      </c>
      <c r="O8" s="106">
        <v>1</v>
      </c>
      <c r="P8" s="110">
        <v>1</v>
      </c>
    </row>
    <row r="9" spans="1:16" ht="18" customHeight="1" x14ac:dyDescent="0.2">
      <c r="A9" s="7">
        <v>3</v>
      </c>
      <c r="B9" s="4" t="s">
        <v>73</v>
      </c>
      <c r="C9" s="4"/>
      <c r="D9" s="4"/>
      <c r="E9" s="3"/>
      <c r="F9" s="2" t="s">
        <v>10</v>
      </c>
      <c r="G9" s="5">
        <v>8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62"/>
      <c r="N9" s="105">
        <v>1</v>
      </c>
      <c r="O9" s="106">
        <v>2</v>
      </c>
      <c r="P9" s="110">
        <v>5</v>
      </c>
    </row>
    <row r="10" spans="1:16" ht="18" customHeight="1" x14ac:dyDescent="0.2">
      <c r="A10" s="6">
        <v>4</v>
      </c>
      <c r="B10" s="4" t="s">
        <v>74</v>
      </c>
      <c r="C10" s="4"/>
      <c r="D10" s="4"/>
      <c r="E10" s="3"/>
      <c r="F10" s="2" t="s">
        <v>10</v>
      </c>
      <c r="G10" s="5">
        <v>2</v>
      </c>
      <c r="H10" s="30">
        <v>0</v>
      </c>
      <c r="I10" s="33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62"/>
      <c r="N10" s="105">
        <v>1</v>
      </c>
      <c r="O10" s="106">
        <v>1</v>
      </c>
      <c r="P10" s="116"/>
    </row>
    <row r="11" spans="1:16" ht="18" customHeight="1" x14ac:dyDescent="0.2">
      <c r="A11" s="7">
        <v>5</v>
      </c>
      <c r="B11" s="4" t="s">
        <v>313</v>
      </c>
      <c r="C11" s="4"/>
      <c r="D11" s="4"/>
      <c r="E11" s="3"/>
      <c r="F11" s="2" t="s">
        <v>10</v>
      </c>
      <c r="G11" s="5">
        <v>2</v>
      </c>
      <c r="H11" s="30">
        <v>0</v>
      </c>
      <c r="I11" s="33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62"/>
      <c r="N11" s="111"/>
      <c r="O11" s="106">
        <v>2</v>
      </c>
      <c r="P11" s="116"/>
    </row>
    <row r="12" spans="1:16" ht="18" customHeight="1" x14ac:dyDescent="0.2">
      <c r="A12" s="6">
        <v>6</v>
      </c>
      <c r="B12" s="4" t="s">
        <v>446</v>
      </c>
      <c r="C12" s="4"/>
      <c r="D12" s="4"/>
      <c r="E12" s="3"/>
      <c r="F12" s="2" t="s">
        <v>10</v>
      </c>
      <c r="G12" s="5">
        <v>9</v>
      </c>
      <c r="H12" s="30">
        <v>0</v>
      </c>
      <c r="I12" s="33">
        <v>0.22</v>
      </c>
      <c r="J12" s="31">
        <f t="shared" ref="J12:J15" si="3">H12*I12</f>
        <v>0</v>
      </c>
      <c r="K12" s="31">
        <f t="shared" ref="K12:K15" si="4">H12+J12</f>
        <v>0</v>
      </c>
      <c r="L12" s="34">
        <f t="shared" ref="L12:L15" si="5">G12*K12</f>
        <v>0</v>
      </c>
      <c r="M12" s="162"/>
      <c r="N12" s="111"/>
      <c r="O12" s="106">
        <v>1</v>
      </c>
      <c r="P12" s="110">
        <v>8</v>
      </c>
    </row>
    <row r="13" spans="1:16" ht="18" customHeight="1" x14ac:dyDescent="0.2">
      <c r="A13" s="7">
        <v>9</v>
      </c>
      <c r="B13" s="4" t="s">
        <v>32</v>
      </c>
      <c r="C13" s="4"/>
      <c r="D13" s="4"/>
      <c r="E13" s="3"/>
      <c r="F13" s="2" t="s">
        <v>10</v>
      </c>
      <c r="G13" s="5">
        <v>2</v>
      </c>
      <c r="H13" s="30">
        <v>0</v>
      </c>
      <c r="I13" s="33">
        <v>0.22</v>
      </c>
      <c r="J13" s="31">
        <f t="shared" si="3"/>
        <v>0</v>
      </c>
      <c r="K13" s="31">
        <f t="shared" si="4"/>
        <v>0</v>
      </c>
      <c r="L13" s="34">
        <f t="shared" si="5"/>
        <v>0</v>
      </c>
      <c r="M13" s="162"/>
      <c r="N13" s="105">
        <v>2</v>
      </c>
      <c r="O13" s="117"/>
      <c r="P13" s="116"/>
    </row>
    <row r="14" spans="1:16" ht="18" customHeight="1" x14ac:dyDescent="0.2">
      <c r="A14" s="7">
        <v>7</v>
      </c>
      <c r="B14" s="4" t="s">
        <v>447</v>
      </c>
      <c r="C14" s="4"/>
      <c r="D14" s="4"/>
      <c r="E14" s="3"/>
      <c r="F14" s="2" t="s">
        <v>10</v>
      </c>
      <c r="G14" s="5">
        <v>108</v>
      </c>
      <c r="H14" s="30">
        <v>0</v>
      </c>
      <c r="I14" s="33">
        <v>0.22</v>
      </c>
      <c r="J14" s="31">
        <f t="shared" si="3"/>
        <v>0</v>
      </c>
      <c r="K14" s="31">
        <f t="shared" si="4"/>
        <v>0</v>
      </c>
      <c r="L14" s="34">
        <f t="shared" si="5"/>
        <v>0</v>
      </c>
      <c r="M14" s="162"/>
      <c r="N14" s="111"/>
      <c r="O14" s="106">
        <v>12</v>
      </c>
      <c r="P14" s="110">
        <v>96</v>
      </c>
    </row>
    <row r="15" spans="1:16" ht="18" customHeight="1" thickBot="1" x14ac:dyDescent="0.25">
      <c r="A15" s="7">
        <v>8</v>
      </c>
      <c r="B15" s="4" t="s">
        <v>448</v>
      </c>
      <c r="C15" s="4"/>
      <c r="D15" s="4"/>
      <c r="E15" s="3"/>
      <c r="F15" s="2" t="s">
        <v>10</v>
      </c>
      <c r="G15" s="5">
        <v>108</v>
      </c>
      <c r="H15" s="30">
        <v>0</v>
      </c>
      <c r="I15" s="33">
        <v>0.22</v>
      </c>
      <c r="J15" s="31">
        <f t="shared" si="3"/>
        <v>0</v>
      </c>
      <c r="K15" s="31">
        <f t="shared" si="4"/>
        <v>0</v>
      </c>
      <c r="L15" s="34">
        <f t="shared" si="5"/>
        <v>0</v>
      </c>
      <c r="M15" s="162"/>
      <c r="N15" s="112"/>
      <c r="O15" s="102">
        <v>12</v>
      </c>
      <c r="P15" s="113">
        <v>96</v>
      </c>
    </row>
    <row r="16" spans="1:16" ht="18" customHeight="1" thickTop="1" x14ac:dyDescent="0.25">
      <c r="A16" s="170" t="s">
        <v>5</v>
      </c>
      <c r="B16" s="171"/>
      <c r="C16" s="171"/>
      <c r="D16" s="171"/>
      <c r="E16" s="171"/>
      <c r="F16" s="171"/>
      <c r="G16" s="171"/>
      <c r="H16" s="171"/>
      <c r="I16" s="171"/>
      <c r="J16" s="171"/>
      <c r="K16" s="43"/>
      <c r="L16" s="35">
        <f>SUM(L7:L15)</f>
        <v>0</v>
      </c>
      <c r="M16" s="179"/>
      <c r="N16" s="146"/>
      <c r="O16" s="146"/>
      <c r="P16" s="180"/>
    </row>
    <row r="17" spans="1:16" ht="18" customHeight="1" x14ac:dyDescent="0.25">
      <c r="A17" s="172" t="s">
        <v>8</v>
      </c>
      <c r="B17" s="173"/>
      <c r="C17" s="173"/>
      <c r="D17" s="173"/>
      <c r="E17" s="173"/>
      <c r="F17" s="173"/>
      <c r="G17" s="173"/>
      <c r="H17" s="173"/>
      <c r="I17" s="173"/>
      <c r="J17" s="173"/>
      <c r="K17" s="44"/>
      <c r="L17" s="36">
        <f>L16-L18</f>
        <v>0</v>
      </c>
      <c r="M17" s="55"/>
      <c r="N17" s="50"/>
      <c r="O17" s="50"/>
      <c r="P17" s="50"/>
    </row>
    <row r="18" spans="1:16" ht="18" customHeight="1" thickBot="1" x14ac:dyDescent="0.3">
      <c r="A18" s="174" t="s">
        <v>6</v>
      </c>
      <c r="B18" s="175"/>
      <c r="C18" s="175"/>
      <c r="D18" s="175"/>
      <c r="E18" s="175"/>
      <c r="F18" s="175"/>
      <c r="G18" s="175"/>
      <c r="H18" s="175"/>
      <c r="I18" s="175"/>
      <c r="J18" s="175"/>
      <c r="K18" s="45"/>
      <c r="L18" s="37">
        <f>L16/1.22</f>
        <v>0</v>
      </c>
      <c r="M18" s="55"/>
      <c r="N18" s="50"/>
      <c r="O18" s="50"/>
      <c r="P18" s="50"/>
    </row>
    <row r="19" spans="1:16" ht="18" customHeight="1" thickTop="1" x14ac:dyDescent="0.2">
      <c r="A19" s="163" t="s">
        <v>544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4"/>
      <c r="L19" s="164"/>
    </row>
    <row r="20" spans="1:16" ht="18" customHeight="1" x14ac:dyDescent="0.2">
      <c r="A20" s="164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</row>
    <row r="21" spans="1:16" ht="18" customHeight="1" x14ac:dyDescent="0.2">
      <c r="A21" s="164"/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</row>
  </sheetData>
  <mergeCells count="19">
    <mergeCell ref="M1:P3"/>
    <mergeCell ref="A3:L3"/>
    <mergeCell ref="N4:P5"/>
    <mergeCell ref="I5:I6"/>
    <mergeCell ref="M4:M15"/>
    <mergeCell ref="A5:A6"/>
    <mergeCell ref="B5:B6"/>
    <mergeCell ref="E5:E6"/>
    <mergeCell ref="F5:F6"/>
    <mergeCell ref="G5:G6"/>
    <mergeCell ref="H5:H6"/>
    <mergeCell ref="A1:L2"/>
    <mergeCell ref="C5:C6"/>
    <mergeCell ref="D5:D6"/>
    <mergeCell ref="A16:J16"/>
    <mergeCell ref="M16:P16"/>
    <mergeCell ref="A17:J17"/>
    <mergeCell ref="A18:J18"/>
    <mergeCell ref="A19:L2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8"/>
  <sheetViews>
    <sheetView zoomScale="80" zoomScaleNormal="80" workbookViewId="0">
      <selection activeCell="A26" sqref="A26:L28"/>
    </sheetView>
  </sheetViews>
  <sheetFormatPr defaultColWidth="8.85546875" defaultRowHeight="11.25" x14ac:dyDescent="0.2"/>
  <cols>
    <col min="1" max="1" width="5" style="1" customWidth="1"/>
    <col min="2" max="2" width="52.28515625" style="1" customWidth="1"/>
    <col min="3" max="3" width="40.28515625" style="1" customWidth="1"/>
    <col min="4" max="4" width="23.28515625" style="1" customWidth="1"/>
    <col min="5" max="5" width="16.5703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21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2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5.75" thickBot="1" x14ac:dyDescent="0.3">
      <c r="A3" s="153" t="s">
        <v>75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39.75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45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13.5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21">
        <v>10</v>
      </c>
      <c r="K5" s="21">
        <v>11</v>
      </c>
      <c r="L5" s="22">
        <v>12</v>
      </c>
      <c r="M5" s="162"/>
      <c r="N5" s="159"/>
      <c r="O5" s="160"/>
      <c r="P5" s="161"/>
    </row>
    <row r="6" spans="1:16" ht="15.75" thickBot="1" x14ac:dyDescent="0.3">
      <c r="A6" s="166"/>
      <c r="B6" s="169"/>
      <c r="C6" s="169"/>
      <c r="D6" s="169"/>
      <c r="E6" s="168"/>
      <c r="F6" s="169"/>
      <c r="G6" s="168"/>
      <c r="H6" s="168"/>
      <c r="I6" s="168"/>
      <c r="J6" s="16" t="s">
        <v>150</v>
      </c>
      <c r="K6" s="16" t="s">
        <v>151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15" thickTop="1" x14ac:dyDescent="0.2">
      <c r="A7" s="7">
        <v>1</v>
      </c>
      <c r="B7" s="4" t="s">
        <v>386</v>
      </c>
      <c r="C7" s="8"/>
      <c r="D7" s="8"/>
      <c r="E7" s="9"/>
      <c r="F7" s="10" t="s">
        <v>10</v>
      </c>
      <c r="G7" s="11">
        <v>1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62"/>
      <c r="N7" s="104">
        <v>1</v>
      </c>
      <c r="O7" s="114"/>
      <c r="P7" s="115"/>
    </row>
    <row r="8" spans="1:16" ht="14.25" x14ac:dyDescent="0.2">
      <c r="A8" s="7">
        <v>2</v>
      </c>
      <c r="B8" s="4" t="s">
        <v>491</v>
      </c>
      <c r="C8" s="8"/>
      <c r="D8" s="8"/>
      <c r="E8" s="9"/>
      <c r="F8" s="10" t="s">
        <v>10</v>
      </c>
      <c r="G8" s="11">
        <v>1</v>
      </c>
      <c r="H8" s="29">
        <v>0</v>
      </c>
      <c r="I8" s="32">
        <v>0.22</v>
      </c>
      <c r="J8" s="31">
        <f t="shared" ref="J8:J22" si="0">H8*I8</f>
        <v>0</v>
      </c>
      <c r="K8" s="31">
        <f t="shared" ref="K8:K22" si="1">H8+J8</f>
        <v>0</v>
      </c>
      <c r="L8" s="34">
        <f t="shared" ref="L8:L22" si="2">G8*K8</f>
        <v>0</v>
      </c>
      <c r="M8" s="162"/>
      <c r="N8" s="111"/>
      <c r="O8" s="106">
        <v>1</v>
      </c>
      <c r="P8" s="116"/>
    </row>
    <row r="9" spans="1:16" ht="28.5" x14ac:dyDescent="0.2">
      <c r="A9" s="6">
        <v>3</v>
      </c>
      <c r="B9" s="15" t="s">
        <v>500</v>
      </c>
      <c r="C9" s="4"/>
      <c r="D9" s="4"/>
      <c r="E9" s="3"/>
      <c r="F9" s="2" t="s">
        <v>10</v>
      </c>
      <c r="G9" s="5">
        <v>1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62"/>
      <c r="N9" s="111"/>
      <c r="O9" s="106">
        <v>1</v>
      </c>
      <c r="P9" s="116"/>
    </row>
    <row r="10" spans="1:16" ht="28.5" x14ac:dyDescent="0.2">
      <c r="A10" s="7">
        <v>4</v>
      </c>
      <c r="B10" s="15" t="s">
        <v>495</v>
      </c>
      <c r="C10" s="4"/>
      <c r="D10" s="4"/>
      <c r="E10" s="3"/>
      <c r="F10" s="2" t="s">
        <v>10</v>
      </c>
      <c r="G10" s="5">
        <v>1</v>
      </c>
      <c r="H10" s="30">
        <v>0</v>
      </c>
      <c r="I10" s="33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62"/>
      <c r="N10" s="105">
        <v>1</v>
      </c>
      <c r="O10" s="117"/>
      <c r="P10" s="116"/>
    </row>
    <row r="11" spans="1:16" ht="29.25" customHeight="1" x14ac:dyDescent="0.2">
      <c r="A11" s="7">
        <v>5</v>
      </c>
      <c r="B11" s="15" t="s">
        <v>496</v>
      </c>
      <c r="C11" s="4"/>
      <c r="D11" s="4"/>
      <c r="E11" s="3"/>
      <c r="F11" s="2" t="s">
        <v>10</v>
      </c>
      <c r="G11" s="5">
        <v>1</v>
      </c>
      <c r="H11" s="30">
        <v>0</v>
      </c>
      <c r="I11" s="33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62"/>
      <c r="N11" s="111"/>
      <c r="O11" s="106">
        <v>1</v>
      </c>
      <c r="P11" s="116"/>
    </row>
    <row r="12" spans="1:16" ht="32.25" customHeight="1" x14ac:dyDescent="0.2">
      <c r="A12" s="6">
        <v>6</v>
      </c>
      <c r="B12" s="15" t="s">
        <v>497</v>
      </c>
      <c r="C12" s="4"/>
      <c r="D12" s="4"/>
      <c r="E12" s="3"/>
      <c r="F12" s="2" t="s">
        <v>10</v>
      </c>
      <c r="G12" s="5">
        <v>1</v>
      </c>
      <c r="H12" s="30">
        <v>0</v>
      </c>
      <c r="I12" s="33">
        <v>0.22</v>
      </c>
      <c r="J12" s="31">
        <f t="shared" si="0"/>
        <v>0</v>
      </c>
      <c r="K12" s="31">
        <f t="shared" si="1"/>
        <v>0</v>
      </c>
      <c r="L12" s="34">
        <f t="shared" si="2"/>
        <v>0</v>
      </c>
      <c r="M12" s="162"/>
      <c r="N12" s="111"/>
      <c r="O12" s="106">
        <v>1</v>
      </c>
      <c r="P12" s="116"/>
    </row>
    <row r="13" spans="1:16" ht="28.5" x14ac:dyDescent="0.2">
      <c r="A13" s="7">
        <v>7</v>
      </c>
      <c r="B13" s="15" t="s">
        <v>498</v>
      </c>
      <c r="C13" s="4"/>
      <c r="D13" s="4"/>
      <c r="E13" s="3"/>
      <c r="F13" s="2" t="s">
        <v>10</v>
      </c>
      <c r="G13" s="5">
        <v>1</v>
      </c>
      <c r="H13" s="30">
        <v>0</v>
      </c>
      <c r="I13" s="33">
        <v>0.22</v>
      </c>
      <c r="J13" s="31">
        <f t="shared" si="0"/>
        <v>0</v>
      </c>
      <c r="K13" s="31">
        <f t="shared" si="1"/>
        <v>0</v>
      </c>
      <c r="L13" s="34">
        <f t="shared" si="2"/>
        <v>0</v>
      </c>
      <c r="M13" s="162"/>
      <c r="N13" s="111"/>
      <c r="O13" s="117"/>
      <c r="P13" s="110">
        <v>1</v>
      </c>
    </row>
    <row r="14" spans="1:16" ht="28.5" x14ac:dyDescent="0.2">
      <c r="A14" s="7">
        <v>8</v>
      </c>
      <c r="B14" s="15" t="s">
        <v>311</v>
      </c>
      <c r="C14" s="4"/>
      <c r="D14" s="4"/>
      <c r="E14" s="3"/>
      <c r="F14" s="2" t="s">
        <v>10</v>
      </c>
      <c r="G14" s="5">
        <v>2</v>
      </c>
      <c r="H14" s="30">
        <v>0</v>
      </c>
      <c r="I14" s="33">
        <v>0.22</v>
      </c>
      <c r="J14" s="31">
        <f t="shared" si="0"/>
        <v>0</v>
      </c>
      <c r="K14" s="31">
        <f t="shared" si="1"/>
        <v>0</v>
      </c>
      <c r="L14" s="34">
        <f t="shared" si="2"/>
        <v>0</v>
      </c>
      <c r="M14" s="162"/>
      <c r="N14" s="105">
        <v>1</v>
      </c>
      <c r="O14" s="106">
        <v>1</v>
      </c>
      <c r="P14" s="116"/>
    </row>
    <row r="15" spans="1:16" ht="28.5" x14ac:dyDescent="0.2">
      <c r="A15" s="6">
        <v>9</v>
      </c>
      <c r="B15" s="15" t="s">
        <v>312</v>
      </c>
      <c r="C15" s="4"/>
      <c r="D15" s="4"/>
      <c r="E15" s="3"/>
      <c r="F15" s="2" t="s">
        <v>10</v>
      </c>
      <c r="G15" s="5">
        <v>5</v>
      </c>
      <c r="H15" s="30">
        <v>0</v>
      </c>
      <c r="I15" s="33">
        <v>0.22</v>
      </c>
      <c r="J15" s="31">
        <f t="shared" si="0"/>
        <v>0</v>
      </c>
      <c r="K15" s="31">
        <f t="shared" si="1"/>
        <v>0</v>
      </c>
      <c r="L15" s="34">
        <f t="shared" si="2"/>
        <v>0</v>
      </c>
      <c r="M15" s="162"/>
      <c r="N15" s="105">
        <v>1</v>
      </c>
      <c r="O15" s="106">
        <v>3</v>
      </c>
      <c r="P15" s="110">
        <v>2</v>
      </c>
    </row>
    <row r="16" spans="1:16" ht="14.25" x14ac:dyDescent="0.2">
      <c r="A16" s="7">
        <v>10</v>
      </c>
      <c r="B16" s="4" t="s">
        <v>76</v>
      </c>
      <c r="C16" s="4"/>
      <c r="D16" s="4"/>
      <c r="E16" s="3"/>
      <c r="F16" s="2" t="s">
        <v>10</v>
      </c>
      <c r="G16" s="5">
        <v>1</v>
      </c>
      <c r="H16" s="30">
        <v>0</v>
      </c>
      <c r="I16" s="33">
        <v>0.22</v>
      </c>
      <c r="J16" s="31">
        <f t="shared" si="0"/>
        <v>0</v>
      </c>
      <c r="K16" s="31">
        <f t="shared" si="1"/>
        <v>0</v>
      </c>
      <c r="L16" s="34">
        <f t="shared" si="2"/>
        <v>0</v>
      </c>
      <c r="M16" s="162"/>
      <c r="N16" s="105">
        <v>1</v>
      </c>
      <c r="O16" s="117"/>
      <c r="P16" s="116"/>
    </row>
    <row r="17" spans="1:16" ht="14.25" x14ac:dyDescent="0.2">
      <c r="A17" s="7">
        <v>11</v>
      </c>
      <c r="B17" s="4" t="s">
        <v>77</v>
      </c>
      <c r="C17" s="4"/>
      <c r="D17" s="4"/>
      <c r="E17" s="3"/>
      <c r="F17" s="2" t="s">
        <v>10</v>
      </c>
      <c r="G17" s="5">
        <v>2</v>
      </c>
      <c r="H17" s="30">
        <v>0</v>
      </c>
      <c r="I17" s="33">
        <v>0.22</v>
      </c>
      <c r="J17" s="31">
        <f t="shared" si="0"/>
        <v>0</v>
      </c>
      <c r="K17" s="31">
        <f t="shared" si="1"/>
        <v>0</v>
      </c>
      <c r="L17" s="34">
        <f t="shared" si="2"/>
        <v>0</v>
      </c>
      <c r="M17" s="162"/>
      <c r="N17" s="105">
        <v>1</v>
      </c>
      <c r="O17" s="106">
        <v>1</v>
      </c>
      <c r="P17" s="110"/>
    </row>
    <row r="18" spans="1:16" ht="14.25" x14ac:dyDescent="0.2">
      <c r="A18" s="6">
        <v>12</v>
      </c>
      <c r="B18" s="4" t="s">
        <v>78</v>
      </c>
      <c r="C18" s="4"/>
      <c r="D18" s="4"/>
      <c r="E18" s="3"/>
      <c r="F18" s="2" t="s">
        <v>10</v>
      </c>
      <c r="G18" s="5">
        <v>3</v>
      </c>
      <c r="H18" s="30">
        <v>0</v>
      </c>
      <c r="I18" s="33">
        <v>0.22</v>
      </c>
      <c r="J18" s="31">
        <f t="shared" si="0"/>
        <v>0</v>
      </c>
      <c r="K18" s="31">
        <f t="shared" si="1"/>
        <v>0</v>
      </c>
      <c r="L18" s="34">
        <f t="shared" si="2"/>
        <v>0</v>
      </c>
      <c r="M18" s="162"/>
      <c r="N18" s="105">
        <v>1</v>
      </c>
      <c r="O18" s="106">
        <v>1</v>
      </c>
      <c r="P18" s="110">
        <v>1</v>
      </c>
    </row>
    <row r="19" spans="1:16" ht="14.25" x14ac:dyDescent="0.2">
      <c r="A19" s="7">
        <v>13</v>
      </c>
      <c r="B19" s="4" t="s">
        <v>79</v>
      </c>
      <c r="C19" s="4"/>
      <c r="D19" s="4"/>
      <c r="E19" s="3"/>
      <c r="F19" s="2" t="s">
        <v>10</v>
      </c>
      <c r="G19" s="5">
        <v>2</v>
      </c>
      <c r="H19" s="30">
        <v>0</v>
      </c>
      <c r="I19" s="33">
        <v>0.22</v>
      </c>
      <c r="J19" s="31">
        <f t="shared" ref="J19:J21" si="3">H19*I19</f>
        <v>0</v>
      </c>
      <c r="K19" s="31">
        <f t="shared" ref="K19:K21" si="4">H19+J19</f>
        <v>0</v>
      </c>
      <c r="L19" s="34">
        <f t="shared" ref="L19:L21" si="5">G19*K19</f>
        <v>0</v>
      </c>
      <c r="M19" s="162"/>
      <c r="N19" s="105">
        <v>1</v>
      </c>
      <c r="O19" s="106">
        <v>1</v>
      </c>
      <c r="P19" s="116"/>
    </row>
    <row r="20" spans="1:16" ht="14.25" x14ac:dyDescent="0.2">
      <c r="A20" s="7">
        <v>14</v>
      </c>
      <c r="B20" s="4" t="s">
        <v>502</v>
      </c>
      <c r="C20" s="4"/>
      <c r="D20" s="4"/>
      <c r="E20" s="3"/>
      <c r="F20" s="2" t="s">
        <v>10</v>
      </c>
      <c r="G20" s="5">
        <v>1</v>
      </c>
      <c r="H20" s="30">
        <v>0</v>
      </c>
      <c r="I20" s="33">
        <v>0.22</v>
      </c>
      <c r="J20" s="31">
        <f t="shared" si="3"/>
        <v>0</v>
      </c>
      <c r="K20" s="31">
        <f t="shared" si="4"/>
        <v>0</v>
      </c>
      <c r="L20" s="34">
        <f t="shared" si="5"/>
        <v>0</v>
      </c>
      <c r="M20" s="162"/>
      <c r="N20" s="111"/>
      <c r="O20" s="106">
        <v>1</v>
      </c>
      <c r="P20" s="116"/>
    </row>
    <row r="21" spans="1:16" ht="14.25" x14ac:dyDescent="0.2">
      <c r="A21" s="6">
        <v>15</v>
      </c>
      <c r="B21" s="15" t="s">
        <v>501</v>
      </c>
      <c r="C21" s="4"/>
      <c r="D21" s="4"/>
      <c r="E21" s="3"/>
      <c r="F21" s="2" t="s">
        <v>10</v>
      </c>
      <c r="G21" s="5">
        <v>1</v>
      </c>
      <c r="H21" s="30">
        <v>0</v>
      </c>
      <c r="I21" s="33">
        <v>0.22</v>
      </c>
      <c r="J21" s="31">
        <f t="shared" si="3"/>
        <v>0</v>
      </c>
      <c r="K21" s="31">
        <f t="shared" si="4"/>
        <v>0</v>
      </c>
      <c r="L21" s="34">
        <f t="shared" si="5"/>
        <v>0</v>
      </c>
      <c r="M21" s="162"/>
      <c r="N21" s="139">
        <v>1</v>
      </c>
      <c r="O21" s="117"/>
      <c r="P21" s="116"/>
    </row>
    <row r="22" spans="1:16" ht="15" thickBot="1" x14ac:dyDescent="0.25">
      <c r="A22" s="7">
        <v>16</v>
      </c>
      <c r="B22" s="4" t="s">
        <v>304</v>
      </c>
      <c r="C22" s="4"/>
      <c r="D22" s="4"/>
      <c r="E22" s="3"/>
      <c r="F22" s="2" t="s">
        <v>10</v>
      </c>
      <c r="G22" s="5">
        <v>1</v>
      </c>
      <c r="H22" s="30">
        <v>0</v>
      </c>
      <c r="I22" s="33">
        <v>0.22</v>
      </c>
      <c r="J22" s="31">
        <f t="shared" si="0"/>
        <v>0</v>
      </c>
      <c r="K22" s="31">
        <f t="shared" si="1"/>
        <v>0</v>
      </c>
      <c r="L22" s="34">
        <f t="shared" si="2"/>
        <v>0</v>
      </c>
      <c r="M22" s="162"/>
      <c r="N22" s="140">
        <v>1</v>
      </c>
      <c r="O22" s="126"/>
      <c r="P22" s="118"/>
    </row>
    <row r="23" spans="1:16" ht="15.75" thickTop="1" x14ac:dyDescent="0.25">
      <c r="A23" s="170" t="s">
        <v>5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35">
        <f>SUM(L7:L22)</f>
        <v>0</v>
      </c>
      <c r="M23" s="50"/>
      <c r="N23" s="50"/>
      <c r="O23" s="50"/>
      <c r="P23" s="50"/>
    </row>
    <row r="24" spans="1:16" ht="15" x14ac:dyDescent="0.25">
      <c r="A24" s="172" t="s">
        <v>8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36">
        <f>L23-L25</f>
        <v>0</v>
      </c>
      <c r="M24" s="50"/>
      <c r="N24" s="50"/>
      <c r="O24" s="50"/>
      <c r="P24" s="50"/>
    </row>
    <row r="25" spans="1:16" ht="15.75" thickBot="1" x14ac:dyDescent="0.3">
      <c r="A25" s="174" t="s">
        <v>6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37">
        <f>L23/1.22</f>
        <v>0</v>
      </c>
      <c r="M25" s="50"/>
      <c r="N25" s="50"/>
      <c r="O25" s="50"/>
      <c r="P25" s="50"/>
    </row>
    <row r="26" spans="1:16" ht="12" thickTop="1" x14ac:dyDescent="0.2">
      <c r="A26" s="163" t="s">
        <v>544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4"/>
      <c r="M26" s="50"/>
      <c r="N26" s="50"/>
      <c r="O26" s="50"/>
      <c r="P26" s="50"/>
    </row>
    <row r="27" spans="1:16" x14ac:dyDescent="0.2">
      <c r="A27" s="164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50"/>
      <c r="N27" s="50"/>
      <c r="O27" s="50"/>
      <c r="P27" s="50"/>
    </row>
    <row r="28" spans="1:16" x14ac:dyDescent="0.2">
      <c r="A28" s="164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50"/>
      <c r="N28" s="50"/>
      <c r="O28" s="50"/>
      <c r="P28" s="50"/>
    </row>
  </sheetData>
  <mergeCells count="18">
    <mergeCell ref="C5:C6"/>
    <mergeCell ref="D5:D6"/>
    <mergeCell ref="A25:K25"/>
    <mergeCell ref="A26:L28"/>
    <mergeCell ref="A23:K23"/>
    <mergeCell ref="A24:K24"/>
    <mergeCell ref="M1:P3"/>
    <mergeCell ref="A3:L3"/>
    <mergeCell ref="M4:M22"/>
    <mergeCell ref="N4:P5"/>
    <mergeCell ref="I5:I6"/>
    <mergeCell ref="A5:A6"/>
    <mergeCell ref="B5:B6"/>
    <mergeCell ref="E5:E6"/>
    <mergeCell ref="F5:F6"/>
    <mergeCell ref="G5:G6"/>
    <mergeCell ref="H5:H6"/>
    <mergeCell ref="A1:L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3"/>
  <sheetViews>
    <sheetView tabSelected="1" zoomScale="80" zoomScaleNormal="80" workbookViewId="0">
      <selection activeCell="B29" sqref="B29"/>
    </sheetView>
  </sheetViews>
  <sheetFormatPr defaultColWidth="8.85546875" defaultRowHeight="18" customHeight="1" x14ac:dyDescent="0.2"/>
  <cols>
    <col min="1" max="1" width="5" style="1" customWidth="1"/>
    <col min="2" max="2" width="56.140625" style="1" customWidth="1"/>
    <col min="3" max="3" width="38.85546875" style="1" customWidth="1"/>
    <col min="4" max="4" width="24.5703125" style="1" customWidth="1"/>
    <col min="5" max="5" width="16.8554687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8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8" customHeight="1" thickBot="1" x14ac:dyDescent="0.3">
      <c r="A3" s="153" t="s">
        <v>505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45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21">
        <v>10</v>
      </c>
      <c r="K5" s="21">
        <v>11</v>
      </c>
      <c r="L5" s="22">
        <v>12</v>
      </c>
      <c r="M5" s="162"/>
      <c r="N5" s="159"/>
      <c r="O5" s="160"/>
      <c r="P5" s="161"/>
    </row>
    <row r="6" spans="1:16" ht="24.95" customHeight="1" thickBot="1" x14ac:dyDescent="0.3">
      <c r="A6" s="166"/>
      <c r="B6" s="169"/>
      <c r="C6" s="169"/>
      <c r="D6" s="169"/>
      <c r="E6" s="168"/>
      <c r="F6" s="169"/>
      <c r="G6" s="168"/>
      <c r="H6" s="168"/>
      <c r="I6" s="168"/>
      <c r="J6" s="16" t="s">
        <v>150</v>
      </c>
      <c r="K6" s="16" t="s">
        <v>151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18" customHeight="1" thickTop="1" x14ac:dyDescent="0.2">
      <c r="A7" s="7">
        <v>1</v>
      </c>
      <c r="B7" s="4" t="s">
        <v>449</v>
      </c>
      <c r="C7" s="8"/>
      <c r="D7" s="8"/>
      <c r="E7" s="9"/>
      <c r="F7" s="10" t="s">
        <v>10</v>
      </c>
      <c r="G7" s="11">
        <v>7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62"/>
      <c r="N7" s="108"/>
      <c r="O7" s="107">
        <v>4</v>
      </c>
      <c r="P7" s="109">
        <v>3</v>
      </c>
    </row>
    <row r="8" spans="1:16" ht="18" customHeight="1" x14ac:dyDescent="0.2">
      <c r="A8" s="6">
        <v>2</v>
      </c>
      <c r="B8" s="4" t="s">
        <v>80</v>
      </c>
      <c r="C8" s="4"/>
      <c r="D8" s="4"/>
      <c r="E8" s="3"/>
      <c r="F8" s="2" t="s">
        <v>10</v>
      </c>
      <c r="G8" s="5">
        <v>3</v>
      </c>
      <c r="H8" s="30">
        <v>0</v>
      </c>
      <c r="I8" s="33">
        <v>0.22</v>
      </c>
      <c r="J8" s="31">
        <f t="shared" ref="J8:J10" si="0">H8*I8</f>
        <v>0</v>
      </c>
      <c r="K8" s="31">
        <f t="shared" ref="K8:K10" si="1">H8+J8</f>
        <v>0</v>
      </c>
      <c r="L8" s="34">
        <f t="shared" ref="L8:L10" si="2">G8*K8</f>
        <v>0</v>
      </c>
      <c r="M8" s="162"/>
      <c r="N8" s="105">
        <v>1</v>
      </c>
      <c r="O8" s="106">
        <v>1</v>
      </c>
      <c r="P8" s="110">
        <v>1</v>
      </c>
    </row>
    <row r="9" spans="1:16" ht="18" customHeight="1" x14ac:dyDescent="0.2">
      <c r="A9" s="6">
        <v>3</v>
      </c>
      <c r="B9" s="4" t="s">
        <v>81</v>
      </c>
      <c r="C9" s="4"/>
      <c r="D9" s="4"/>
      <c r="E9" s="3"/>
      <c r="F9" s="2" t="s">
        <v>10</v>
      </c>
      <c r="G9" s="5">
        <v>3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62"/>
      <c r="N9" s="105">
        <v>1</v>
      </c>
      <c r="O9" s="106">
        <v>1</v>
      </c>
      <c r="P9" s="110">
        <v>1</v>
      </c>
    </row>
    <row r="10" spans="1:16" ht="18" customHeight="1" x14ac:dyDescent="0.2">
      <c r="A10" s="6">
        <v>4</v>
      </c>
      <c r="B10" s="4" t="s">
        <v>83</v>
      </c>
      <c r="C10" s="4"/>
      <c r="D10" s="4"/>
      <c r="E10" s="3"/>
      <c r="F10" s="2" t="s">
        <v>10</v>
      </c>
      <c r="G10" s="5">
        <v>7</v>
      </c>
      <c r="H10" s="30">
        <v>0</v>
      </c>
      <c r="I10" s="33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62"/>
      <c r="N10" s="111"/>
      <c r="O10" s="106">
        <v>4</v>
      </c>
      <c r="P10" s="110">
        <v>3</v>
      </c>
    </row>
    <row r="11" spans="1:16" ht="18" customHeight="1" x14ac:dyDescent="0.2">
      <c r="A11" s="6">
        <v>5</v>
      </c>
      <c r="B11" s="4" t="s">
        <v>84</v>
      </c>
      <c r="C11" s="4"/>
      <c r="D11" s="4"/>
      <c r="E11" s="3"/>
      <c r="F11" s="2" t="s">
        <v>10</v>
      </c>
      <c r="G11" s="5">
        <v>3</v>
      </c>
      <c r="H11" s="30">
        <v>0</v>
      </c>
      <c r="I11" s="33">
        <v>0.22</v>
      </c>
      <c r="J11" s="31">
        <f t="shared" ref="J11:J13" si="3">H11*I11</f>
        <v>0</v>
      </c>
      <c r="K11" s="31">
        <f t="shared" ref="K11:K13" si="4">H11+J11</f>
        <v>0</v>
      </c>
      <c r="L11" s="34">
        <f t="shared" ref="L11:L13" si="5">G11*K11</f>
        <v>0</v>
      </c>
      <c r="M11" s="162"/>
      <c r="N11" s="105">
        <v>1</v>
      </c>
      <c r="O11" s="106">
        <v>1</v>
      </c>
      <c r="P11" s="110">
        <v>1</v>
      </c>
    </row>
    <row r="12" spans="1:16" ht="18" customHeight="1" x14ac:dyDescent="0.2">
      <c r="A12" s="6">
        <v>6</v>
      </c>
      <c r="B12" s="4" t="s">
        <v>82</v>
      </c>
      <c r="C12" s="4"/>
      <c r="D12" s="4"/>
      <c r="E12" s="3"/>
      <c r="F12" s="2" t="s">
        <v>10</v>
      </c>
      <c r="G12" s="5">
        <v>7</v>
      </c>
      <c r="H12" s="30">
        <v>0</v>
      </c>
      <c r="I12" s="33">
        <v>0.22</v>
      </c>
      <c r="J12" s="31">
        <f t="shared" si="3"/>
        <v>0</v>
      </c>
      <c r="K12" s="31">
        <f t="shared" si="4"/>
        <v>0</v>
      </c>
      <c r="L12" s="34">
        <f t="shared" si="5"/>
        <v>0</v>
      </c>
      <c r="M12" s="162"/>
      <c r="N12" s="197"/>
      <c r="O12" s="198">
        <v>4</v>
      </c>
      <c r="P12" s="199">
        <v>3</v>
      </c>
    </row>
    <row r="13" spans="1:16" ht="18" customHeight="1" thickBot="1" x14ac:dyDescent="0.25">
      <c r="A13" s="207">
        <v>7</v>
      </c>
      <c r="B13" s="194" t="s">
        <v>549</v>
      </c>
      <c r="C13" s="200"/>
      <c r="D13" s="200"/>
      <c r="E13" s="201"/>
      <c r="F13" s="202" t="s">
        <v>10</v>
      </c>
      <c r="G13" s="203">
        <v>10</v>
      </c>
      <c r="H13" s="204">
        <v>0</v>
      </c>
      <c r="I13" s="205">
        <v>0.22</v>
      </c>
      <c r="J13" s="206">
        <f t="shared" si="3"/>
        <v>0</v>
      </c>
      <c r="K13" s="31">
        <f t="shared" si="4"/>
        <v>0</v>
      </c>
      <c r="L13" s="34">
        <f t="shared" si="5"/>
        <v>0</v>
      </c>
      <c r="M13" s="145"/>
      <c r="N13" s="140">
        <v>1</v>
      </c>
      <c r="O13" s="102">
        <v>5</v>
      </c>
      <c r="P13" s="113">
        <v>4</v>
      </c>
    </row>
    <row r="14" spans="1:16" ht="18" customHeight="1" thickTop="1" x14ac:dyDescent="0.25">
      <c r="A14" s="196" t="s">
        <v>5</v>
      </c>
      <c r="B14" s="171"/>
      <c r="C14" s="195"/>
      <c r="D14" s="195"/>
      <c r="E14" s="195"/>
      <c r="F14" s="195"/>
      <c r="G14" s="195"/>
      <c r="H14" s="195"/>
      <c r="I14" s="195"/>
      <c r="J14" s="195"/>
      <c r="K14" s="171"/>
      <c r="L14" s="35">
        <f>SUM(L7:L13)</f>
        <v>0</v>
      </c>
      <c r="M14" s="55"/>
      <c r="N14" s="50"/>
      <c r="O14" s="50"/>
      <c r="P14" s="50"/>
    </row>
    <row r="15" spans="1:16" ht="18" customHeight="1" x14ac:dyDescent="0.25">
      <c r="A15" s="172" t="s">
        <v>8</v>
      </c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36">
        <f>L14-L16</f>
        <v>0</v>
      </c>
      <c r="M15" s="55"/>
      <c r="N15" s="50"/>
      <c r="O15" s="50"/>
      <c r="P15" s="50"/>
    </row>
    <row r="16" spans="1:16" ht="18" customHeight="1" thickBot="1" x14ac:dyDescent="0.3">
      <c r="A16" s="174" t="s">
        <v>6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37">
        <f>L14/1.22</f>
        <v>0</v>
      </c>
      <c r="M16" s="55"/>
      <c r="N16" s="50"/>
      <c r="O16" s="50"/>
      <c r="P16" s="50"/>
    </row>
    <row r="17" spans="1:16" ht="18" customHeight="1" thickTop="1" x14ac:dyDescent="0.2">
      <c r="A17" s="163" t="s">
        <v>544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4"/>
      <c r="M17" s="50"/>
      <c r="N17" s="50"/>
      <c r="O17" s="50"/>
      <c r="P17" s="50"/>
    </row>
    <row r="18" spans="1:16" ht="18" customHeight="1" x14ac:dyDescent="0.2">
      <c r="A18" s="164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50"/>
      <c r="N18" s="50"/>
      <c r="O18" s="50"/>
      <c r="P18" s="50"/>
    </row>
    <row r="19" spans="1:16" ht="18" customHeight="1" x14ac:dyDescent="0.2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50"/>
      <c r="N19" s="50"/>
      <c r="O19" s="50"/>
      <c r="P19" s="50"/>
    </row>
    <row r="20" spans="1:16" ht="18" customHeight="1" x14ac:dyDescent="0.2">
      <c r="N20" s="50"/>
      <c r="O20" s="50"/>
      <c r="P20" s="50"/>
    </row>
    <row r="21" spans="1:16" ht="18" customHeight="1" x14ac:dyDescent="0.2">
      <c r="N21" s="50"/>
      <c r="O21" s="50"/>
      <c r="P21" s="50"/>
    </row>
    <row r="22" spans="1:16" ht="18" customHeight="1" x14ac:dyDescent="0.2">
      <c r="N22" s="50"/>
      <c r="O22" s="50"/>
      <c r="P22" s="50"/>
    </row>
    <row r="23" spans="1:16" ht="18" customHeight="1" x14ac:dyDescent="0.2">
      <c r="N23" s="50"/>
      <c r="O23" s="50"/>
      <c r="P23" s="50"/>
    </row>
  </sheetData>
  <mergeCells count="18">
    <mergeCell ref="A17:L19"/>
    <mergeCell ref="E5:E6"/>
    <mergeCell ref="F5:F6"/>
    <mergeCell ref="G5:G6"/>
    <mergeCell ref="H5:H6"/>
    <mergeCell ref="A14:K14"/>
    <mergeCell ref="C5:C6"/>
    <mergeCell ref="D5:D6"/>
    <mergeCell ref="A15:K15"/>
    <mergeCell ref="A16:K16"/>
    <mergeCell ref="A1:L2"/>
    <mergeCell ref="A3:L3"/>
    <mergeCell ref="M4:M12"/>
    <mergeCell ref="N4:P5"/>
    <mergeCell ref="I5:I6"/>
    <mergeCell ref="A5:A6"/>
    <mergeCell ref="B5:B6"/>
    <mergeCell ref="M1:P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13"/>
  <sheetViews>
    <sheetView zoomScale="80" zoomScaleNormal="80" workbookViewId="0">
      <selection activeCell="A11" sqref="A11:L13"/>
    </sheetView>
  </sheetViews>
  <sheetFormatPr defaultColWidth="8.85546875" defaultRowHeight="18" customHeight="1" x14ac:dyDescent="0.2"/>
  <cols>
    <col min="1" max="1" width="5" style="1" customWidth="1"/>
    <col min="2" max="2" width="54" style="1" customWidth="1"/>
    <col min="3" max="3" width="24.42578125" style="1" customWidth="1"/>
    <col min="4" max="4" width="24" style="1" customWidth="1"/>
    <col min="5" max="5" width="18.8554687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8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8" customHeight="1" thickBot="1" x14ac:dyDescent="0.3">
      <c r="A3" s="153" t="s">
        <v>85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538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81" t="s">
        <v>46</v>
      </c>
      <c r="O4" s="182"/>
      <c r="P4" s="183"/>
    </row>
    <row r="5" spans="1:16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21">
        <v>10</v>
      </c>
      <c r="K5" s="21">
        <v>11</v>
      </c>
      <c r="L5" s="22">
        <v>12</v>
      </c>
      <c r="M5" s="162"/>
      <c r="N5" s="184"/>
      <c r="O5" s="185"/>
      <c r="P5" s="186"/>
    </row>
    <row r="6" spans="1:16" ht="24.95" customHeight="1" thickBot="1" x14ac:dyDescent="0.3">
      <c r="A6" s="166"/>
      <c r="B6" s="169"/>
      <c r="C6" s="169"/>
      <c r="D6" s="169"/>
      <c r="E6" s="168"/>
      <c r="F6" s="169"/>
      <c r="G6" s="168"/>
      <c r="H6" s="168"/>
      <c r="I6" s="168"/>
      <c r="J6" s="16" t="s">
        <v>150</v>
      </c>
      <c r="K6" s="16" t="s">
        <v>151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18" customHeight="1" thickTop="1" thickBot="1" x14ac:dyDescent="0.25">
      <c r="A7" s="7">
        <v>1</v>
      </c>
      <c r="B7" s="4" t="s">
        <v>86</v>
      </c>
      <c r="C7" s="8"/>
      <c r="D7" s="8"/>
      <c r="E7" s="9"/>
      <c r="F7" s="10" t="s">
        <v>10</v>
      </c>
      <c r="G7" s="11">
        <v>10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62"/>
      <c r="N7" s="85"/>
      <c r="O7" s="107">
        <v>10</v>
      </c>
      <c r="P7" s="82"/>
    </row>
    <row r="8" spans="1:16" ht="18" customHeight="1" thickTop="1" x14ac:dyDescent="0.25">
      <c r="A8" s="170" t="s">
        <v>5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35">
        <f>SUM(L7:L7)</f>
        <v>0</v>
      </c>
      <c r="M8" s="55"/>
      <c r="N8" s="50"/>
      <c r="O8" s="50"/>
      <c r="P8" s="50"/>
    </row>
    <row r="9" spans="1:16" ht="18" customHeight="1" x14ac:dyDescent="0.25">
      <c r="A9" s="172" t="s">
        <v>8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36">
        <f>L8-L10</f>
        <v>0</v>
      </c>
      <c r="M9" s="55"/>
      <c r="N9" s="50"/>
      <c r="O9" s="50"/>
      <c r="P9" s="50"/>
    </row>
    <row r="10" spans="1:16" ht="18" customHeight="1" thickBot="1" x14ac:dyDescent="0.3">
      <c r="A10" s="174" t="s">
        <v>6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37">
        <f>L8/1.22</f>
        <v>0</v>
      </c>
      <c r="M10" s="55"/>
      <c r="N10" s="50"/>
      <c r="O10" s="50"/>
      <c r="P10" s="50"/>
    </row>
    <row r="11" spans="1:16" ht="18" customHeight="1" thickTop="1" x14ac:dyDescent="0.2">
      <c r="A11" s="163" t="s">
        <v>544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4"/>
      <c r="M11" s="50"/>
      <c r="N11" s="50"/>
      <c r="O11" s="50"/>
      <c r="P11" s="50"/>
    </row>
    <row r="12" spans="1:16" ht="18" customHeight="1" x14ac:dyDescent="0.2">
      <c r="A12" s="164"/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50"/>
      <c r="N12" s="50"/>
      <c r="O12" s="50"/>
      <c r="P12" s="50"/>
    </row>
    <row r="13" spans="1:16" ht="18" customHeight="1" x14ac:dyDescent="0.2">
      <c r="A13" s="164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50"/>
      <c r="N13" s="50"/>
      <c r="O13" s="50"/>
      <c r="P13" s="50"/>
    </row>
  </sheetData>
  <mergeCells count="18">
    <mergeCell ref="M1:P3"/>
    <mergeCell ref="A3:L3"/>
    <mergeCell ref="M4:M7"/>
    <mergeCell ref="N4:P5"/>
    <mergeCell ref="I5:I6"/>
    <mergeCell ref="A1:L2"/>
    <mergeCell ref="A5:A6"/>
    <mergeCell ref="B5:B6"/>
    <mergeCell ref="E5:E6"/>
    <mergeCell ref="F5:F6"/>
    <mergeCell ref="G5:G6"/>
    <mergeCell ref="H5:H6"/>
    <mergeCell ref="C5:C6"/>
    <mergeCell ref="D5:D6"/>
    <mergeCell ref="A10:K10"/>
    <mergeCell ref="A9:K9"/>
    <mergeCell ref="A11:L13"/>
    <mergeCell ref="A8:K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34"/>
  <sheetViews>
    <sheetView zoomScale="80" zoomScaleNormal="80" workbookViewId="0">
      <selection activeCell="A32" sqref="A32:L34"/>
    </sheetView>
  </sheetViews>
  <sheetFormatPr defaultColWidth="8.85546875" defaultRowHeight="17.25" customHeight="1" x14ac:dyDescent="0.2"/>
  <cols>
    <col min="1" max="1" width="5" style="1" customWidth="1"/>
    <col min="2" max="2" width="45.7109375" style="1" customWidth="1"/>
    <col min="3" max="3" width="28.7109375" style="1" customWidth="1"/>
    <col min="4" max="4" width="22.140625" style="1" customWidth="1"/>
    <col min="5" max="5" width="18.8554687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7.25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7.25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7.25" customHeight="1" thickBot="1" x14ac:dyDescent="0.3">
      <c r="A3" s="153" t="s">
        <v>100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28.5" customHeight="1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154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17.2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21">
        <v>10</v>
      </c>
      <c r="K5" s="21">
        <v>11</v>
      </c>
      <c r="L5" s="22">
        <v>12</v>
      </c>
      <c r="M5" s="162"/>
      <c r="N5" s="159"/>
      <c r="O5" s="160"/>
      <c r="P5" s="161"/>
    </row>
    <row r="6" spans="1:16" ht="17.25" customHeight="1" thickBot="1" x14ac:dyDescent="0.3">
      <c r="A6" s="166"/>
      <c r="B6" s="169"/>
      <c r="C6" s="169"/>
      <c r="D6" s="169"/>
      <c r="E6" s="168"/>
      <c r="F6" s="169"/>
      <c r="G6" s="168"/>
      <c r="H6" s="168"/>
      <c r="I6" s="168"/>
      <c r="J6" s="16" t="s">
        <v>150</v>
      </c>
      <c r="K6" s="16" t="s">
        <v>11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17.25" customHeight="1" thickTop="1" x14ac:dyDescent="0.2">
      <c r="A7" s="7">
        <v>1</v>
      </c>
      <c r="B7" s="15" t="s">
        <v>93</v>
      </c>
      <c r="C7" s="27"/>
      <c r="D7" s="27"/>
      <c r="E7" s="9"/>
      <c r="F7" s="10" t="s">
        <v>10</v>
      </c>
      <c r="G7" s="11">
        <v>50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62"/>
      <c r="N7" s="104">
        <v>50</v>
      </c>
      <c r="O7" s="89"/>
      <c r="P7" s="82"/>
    </row>
    <row r="8" spans="1:16" ht="17.25" customHeight="1" x14ac:dyDescent="0.2">
      <c r="A8" s="6">
        <v>2</v>
      </c>
      <c r="B8" s="15" t="s">
        <v>87</v>
      </c>
      <c r="C8" s="15"/>
      <c r="D8" s="15"/>
      <c r="E8" s="3"/>
      <c r="F8" s="2" t="s">
        <v>10</v>
      </c>
      <c r="G8" s="5">
        <v>50</v>
      </c>
      <c r="H8" s="30">
        <v>0</v>
      </c>
      <c r="I8" s="33">
        <v>0.22</v>
      </c>
      <c r="J8" s="31">
        <f t="shared" ref="J8:J28" si="0">H8*I8</f>
        <v>0</v>
      </c>
      <c r="K8" s="31">
        <f t="shared" ref="K8:K28" si="1">H8+J8</f>
        <v>0</v>
      </c>
      <c r="L8" s="34">
        <f t="shared" ref="L8:L28" si="2">G8*K8</f>
        <v>0</v>
      </c>
      <c r="M8" s="162"/>
      <c r="N8" s="105">
        <v>50</v>
      </c>
      <c r="O8" s="86"/>
      <c r="P8" s="80"/>
    </row>
    <row r="9" spans="1:16" ht="17.25" customHeight="1" x14ac:dyDescent="0.2">
      <c r="A9" s="6">
        <v>3</v>
      </c>
      <c r="B9" s="4" t="s">
        <v>33</v>
      </c>
      <c r="C9" s="4"/>
      <c r="D9" s="4"/>
      <c r="E9" s="3"/>
      <c r="F9" s="2" t="s">
        <v>10</v>
      </c>
      <c r="G9" s="5">
        <v>50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62"/>
      <c r="N9" s="105">
        <v>50</v>
      </c>
      <c r="O9" s="86"/>
      <c r="P9" s="80"/>
    </row>
    <row r="10" spans="1:16" ht="17.25" customHeight="1" x14ac:dyDescent="0.2">
      <c r="A10" s="6">
        <v>4</v>
      </c>
      <c r="B10" s="4" t="s">
        <v>34</v>
      </c>
      <c r="C10" s="4"/>
      <c r="D10" s="4"/>
      <c r="E10" s="3"/>
      <c r="F10" s="2" t="s">
        <v>10</v>
      </c>
      <c r="G10" s="5">
        <v>50</v>
      </c>
      <c r="H10" s="30">
        <v>0</v>
      </c>
      <c r="I10" s="33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62"/>
      <c r="N10" s="105">
        <v>50</v>
      </c>
      <c r="O10" s="86"/>
      <c r="P10" s="80"/>
    </row>
    <row r="11" spans="1:16" ht="17.25" customHeight="1" x14ac:dyDescent="0.2">
      <c r="A11" s="7">
        <v>5</v>
      </c>
      <c r="B11" s="4" t="s">
        <v>35</v>
      </c>
      <c r="C11" s="4"/>
      <c r="D11" s="4"/>
      <c r="E11" s="3"/>
      <c r="F11" s="2" t="s">
        <v>10</v>
      </c>
      <c r="G11" s="5">
        <v>50</v>
      </c>
      <c r="H11" s="30">
        <v>0</v>
      </c>
      <c r="I11" s="33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62"/>
      <c r="N11" s="105">
        <v>50</v>
      </c>
      <c r="O11" s="86"/>
      <c r="P11" s="80"/>
    </row>
    <row r="12" spans="1:16" ht="17.25" customHeight="1" x14ac:dyDescent="0.2">
      <c r="A12" s="6">
        <v>6</v>
      </c>
      <c r="B12" s="4" t="s">
        <v>88</v>
      </c>
      <c r="C12" s="4"/>
      <c r="D12" s="4"/>
      <c r="E12" s="3"/>
      <c r="F12" s="2" t="s">
        <v>10</v>
      </c>
      <c r="G12" s="5">
        <v>50</v>
      </c>
      <c r="H12" s="30">
        <v>0</v>
      </c>
      <c r="I12" s="33">
        <v>0.22</v>
      </c>
      <c r="J12" s="31">
        <f t="shared" si="0"/>
        <v>0</v>
      </c>
      <c r="K12" s="31">
        <f t="shared" si="1"/>
        <v>0</v>
      </c>
      <c r="L12" s="34">
        <f t="shared" si="2"/>
        <v>0</v>
      </c>
      <c r="M12" s="162"/>
      <c r="N12" s="105">
        <v>50</v>
      </c>
      <c r="O12" s="86"/>
      <c r="P12" s="80"/>
    </row>
    <row r="13" spans="1:16" ht="17.25" customHeight="1" x14ac:dyDescent="0.2">
      <c r="A13" s="6">
        <v>7</v>
      </c>
      <c r="B13" s="4" t="s">
        <v>89</v>
      </c>
      <c r="C13" s="4"/>
      <c r="D13" s="4"/>
      <c r="E13" s="3"/>
      <c r="F13" s="2" t="s">
        <v>10</v>
      </c>
      <c r="G13" s="5">
        <v>50</v>
      </c>
      <c r="H13" s="30">
        <v>0</v>
      </c>
      <c r="I13" s="33">
        <v>0.22</v>
      </c>
      <c r="J13" s="31">
        <f t="shared" si="0"/>
        <v>0</v>
      </c>
      <c r="K13" s="31">
        <f t="shared" si="1"/>
        <v>0</v>
      </c>
      <c r="L13" s="34">
        <f t="shared" si="2"/>
        <v>0</v>
      </c>
      <c r="M13" s="162"/>
      <c r="N13" s="105">
        <v>50</v>
      </c>
      <c r="O13" s="86"/>
      <c r="P13" s="80"/>
    </row>
    <row r="14" spans="1:16" ht="17.25" customHeight="1" x14ac:dyDescent="0.2">
      <c r="A14" s="6">
        <v>8</v>
      </c>
      <c r="B14" s="4" t="s">
        <v>90</v>
      </c>
      <c r="C14" s="4"/>
      <c r="D14" s="4"/>
      <c r="E14" s="3"/>
      <c r="F14" s="2" t="s">
        <v>10</v>
      </c>
      <c r="G14" s="5">
        <v>50</v>
      </c>
      <c r="H14" s="30">
        <v>0</v>
      </c>
      <c r="I14" s="33">
        <v>0.22</v>
      </c>
      <c r="J14" s="31">
        <f t="shared" si="0"/>
        <v>0</v>
      </c>
      <c r="K14" s="31">
        <f t="shared" si="1"/>
        <v>0</v>
      </c>
      <c r="L14" s="34">
        <f t="shared" si="2"/>
        <v>0</v>
      </c>
      <c r="M14" s="162"/>
      <c r="N14" s="105">
        <v>50</v>
      </c>
      <c r="O14" s="86"/>
      <c r="P14" s="80"/>
    </row>
    <row r="15" spans="1:16" ht="17.25" customHeight="1" x14ac:dyDescent="0.2">
      <c r="A15" s="7">
        <v>9</v>
      </c>
      <c r="B15" s="4" t="s">
        <v>91</v>
      </c>
      <c r="C15" s="4"/>
      <c r="D15" s="4"/>
      <c r="E15" s="3"/>
      <c r="F15" s="2" t="s">
        <v>10</v>
      </c>
      <c r="G15" s="5">
        <v>50</v>
      </c>
      <c r="H15" s="30">
        <v>0</v>
      </c>
      <c r="I15" s="33">
        <v>0.22</v>
      </c>
      <c r="J15" s="31">
        <f t="shared" si="0"/>
        <v>0</v>
      </c>
      <c r="K15" s="31">
        <f t="shared" si="1"/>
        <v>0</v>
      </c>
      <c r="L15" s="34">
        <f t="shared" si="2"/>
        <v>0</v>
      </c>
      <c r="M15" s="162"/>
      <c r="N15" s="105">
        <v>50</v>
      </c>
      <c r="O15" s="86"/>
      <c r="P15" s="80"/>
    </row>
    <row r="16" spans="1:16" ht="17.25" customHeight="1" x14ac:dyDescent="0.2">
      <c r="A16" s="6">
        <v>10</v>
      </c>
      <c r="B16" s="4" t="s">
        <v>94</v>
      </c>
      <c r="C16" s="4"/>
      <c r="D16" s="4"/>
      <c r="E16" s="3"/>
      <c r="F16" s="2" t="s">
        <v>10</v>
      </c>
      <c r="G16" s="5">
        <v>150</v>
      </c>
      <c r="H16" s="30">
        <v>0</v>
      </c>
      <c r="I16" s="33">
        <v>0.22</v>
      </c>
      <c r="J16" s="31">
        <f t="shared" si="0"/>
        <v>0</v>
      </c>
      <c r="K16" s="31">
        <f t="shared" si="1"/>
        <v>0</v>
      </c>
      <c r="L16" s="34">
        <f t="shared" si="2"/>
        <v>0</v>
      </c>
      <c r="M16" s="162"/>
      <c r="N16" s="105">
        <v>50</v>
      </c>
      <c r="O16" s="106">
        <v>100</v>
      </c>
      <c r="P16" s="80"/>
    </row>
    <row r="17" spans="1:16" ht="17.25" customHeight="1" x14ac:dyDescent="0.2">
      <c r="A17" s="6">
        <v>11</v>
      </c>
      <c r="B17" s="4" t="s">
        <v>95</v>
      </c>
      <c r="C17" s="4"/>
      <c r="D17" s="4"/>
      <c r="E17" s="3"/>
      <c r="F17" s="2" t="s">
        <v>10</v>
      </c>
      <c r="G17" s="5">
        <v>150</v>
      </c>
      <c r="H17" s="30">
        <v>0</v>
      </c>
      <c r="I17" s="33">
        <v>0.22</v>
      </c>
      <c r="J17" s="31">
        <f t="shared" si="0"/>
        <v>0</v>
      </c>
      <c r="K17" s="31">
        <f t="shared" si="1"/>
        <v>0</v>
      </c>
      <c r="L17" s="34">
        <f t="shared" si="2"/>
        <v>0</v>
      </c>
      <c r="M17" s="162"/>
      <c r="N17" s="105">
        <v>50</v>
      </c>
      <c r="O17" s="106">
        <v>100</v>
      </c>
      <c r="P17" s="80"/>
    </row>
    <row r="18" spans="1:16" ht="17.25" customHeight="1" x14ac:dyDescent="0.2">
      <c r="A18" s="6">
        <v>12</v>
      </c>
      <c r="B18" s="4" t="s">
        <v>96</v>
      </c>
      <c r="C18" s="4"/>
      <c r="D18" s="4"/>
      <c r="E18" s="3"/>
      <c r="F18" s="2" t="s">
        <v>10</v>
      </c>
      <c r="G18" s="5">
        <v>150</v>
      </c>
      <c r="H18" s="30">
        <v>0</v>
      </c>
      <c r="I18" s="33">
        <v>0.22</v>
      </c>
      <c r="J18" s="31">
        <f t="shared" si="0"/>
        <v>0</v>
      </c>
      <c r="K18" s="31">
        <f t="shared" si="1"/>
        <v>0</v>
      </c>
      <c r="L18" s="34">
        <f t="shared" si="2"/>
        <v>0</v>
      </c>
      <c r="M18" s="162"/>
      <c r="N18" s="105">
        <v>50</v>
      </c>
      <c r="O18" s="106">
        <v>100</v>
      </c>
      <c r="P18" s="80"/>
    </row>
    <row r="19" spans="1:16" ht="17.25" customHeight="1" x14ac:dyDescent="0.2">
      <c r="A19" s="7">
        <v>13</v>
      </c>
      <c r="B19" s="4" t="s">
        <v>97</v>
      </c>
      <c r="C19" s="4"/>
      <c r="D19" s="4"/>
      <c r="E19" s="3"/>
      <c r="F19" s="2" t="s">
        <v>10</v>
      </c>
      <c r="G19" s="5">
        <v>300</v>
      </c>
      <c r="H19" s="30">
        <v>0</v>
      </c>
      <c r="I19" s="33">
        <v>0.22</v>
      </c>
      <c r="J19" s="31">
        <f t="shared" si="0"/>
        <v>0</v>
      </c>
      <c r="K19" s="31">
        <f t="shared" si="1"/>
        <v>0</v>
      </c>
      <c r="L19" s="34">
        <f t="shared" si="2"/>
        <v>0</v>
      </c>
      <c r="M19" s="162"/>
      <c r="N19" s="105">
        <v>100</v>
      </c>
      <c r="O19" s="106">
        <v>200</v>
      </c>
      <c r="P19" s="80"/>
    </row>
    <row r="20" spans="1:16" ht="17.25" customHeight="1" x14ac:dyDescent="0.2">
      <c r="A20" s="6">
        <v>14</v>
      </c>
      <c r="B20" s="4" t="s">
        <v>98</v>
      </c>
      <c r="C20" s="4"/>
      <c r="D20" s="4"/>
      <c r="E20" s="3"/>
      <c r="F20" s="2" t="s">
        <v>10</v>
      </c>
      <c r="G20" s="5">
        <v>210</v>
      </c>
      <c r="H20" s="30">
        <v>0</v>
      </c>
      <c r="I20" s="33">
        <v>0.22</v>
      </c>
      <c r="J20" s="31">
        <f t="shared" si="0"/>
        <v>0</v>
      </c>
      <c r="K20" s="31">
        <f t="shared" si="1"/>
        <v>0</v>
      </c>
      <c r="L20" s="34">
        <f t="shared" si="2"/>
        <v>0</v>
      </c>
      <c r="M20" s="162"/>
      <c r="N20" s="105">
        <v>50</v>
      </c>
      <c r="O20" s="106">
        <v>160</v>
      </c>
      <c r="P20" s="80"/>
    </row>
    <row r="21" spans="1:16" ht="17.25" customHeight="1" x14ac:dyDescent="0.2">
      <c r="A21" s="6">
        <v>15</v>
      </c>
      <c r="B21" s="4" t="s">
        <v>99</v>
      </c>
      <c r="C21" s="4"/>
      <c r="D21" s="4"/>
      <c r="E21" s="3"/>
      <c r="F21" s="2" t="s">
        <v>10</v>
      </c>
      <c r="G21" s="5">
        <v>300</v>
      </c>
      <c r="H21" s="30">
        <v>0</v>
      </c>
      <c r="I21" s="33">
        <v>0.22</v>
      </c>
      <c r="J21" s="31">
        <f t="shared" si="0"/>
        <v>0</v>
      </c>
      <c r="K21" s="31">
        <f t="shared" si="1"/>
        <v>0</v>
      </c>
      <c r="L21" s="34">
        <f t="shared" si="2"/>
        <v>0</v>
      </c>
      <c r="M21" s="162"/>
      <c r="N21" s="105">
        <v>100</v>
      </c>
      <c r="O21" s="106">
        <v>200</v>
      </c>
      <c r="P21" s="80"/>
    </row>
    <row r="22" spans="1:16" ht="17.25" customHeight="1" x14ac:dyDescent="0.2">
      <c r="A22" s="6">
        <v>16</v>
      </c>
      <c r="B22" s="4" t="s">
        <v>506</v>
      </c>
      <c r="C22" s="4"/>
      <c r="D22" s="4"/>
      <c r="E22" s="3"/>
      <c r="F22" s="2" t="s">
        <v>10</v>
      </c>
      <c r="G22" s="5">
        <v>10</v>
      </c>
      <c r="H22" s="30">
        <v>0</v>
      </c>
      <c r="I22" s="33">
        <v>0.22</v>
      </c>
      <c r="J22" s="31">
        <f t="shared" si="0"/>
        <v>0</v>
      </c>
      <c r="K22" s="31">
        <f t="shared" si="1"/>
        <v>0</v>
      </c>
      <c r="L22" s="34">
        <f t="shared" si="2"/>
        <v>0</v>
      </c>
      <c r="M22" s="162"/>
      <c r="N22" s="87"/>
      <c r="O22" s="106">
        <v>10</v>
      </c>
      <c r="P22" s="80"/>
    </row>
    <row r="23" spans="1:16" ht="17.25" customHeight="1" x14ac:dyDescent="0.2">
      <c r="A23" s="7">
        <v>17</v>
      </c>
      <c r="B23" s="4" t="s">
        <v>450</v>
      </c>
      <c r="C23" s="4"/>
      <c r="D23" s="4"/>
      <c r="E23" s="3"/>
      <c r="F23" s="2" t="s">
        <v>10</v>
      </c>
      <c r="G23" s="5">
        <v>60</v>
      </c>
      <c r="H23" s="30">
        <v>0</v>
      </c>
      <c r="I23" s="33">
        <v>0.22</v>
      </c>
      <c r="J23" s="31">
        <f t="shared" si="0"/>
        <v>0</v>
      </c>
      <c r="K23" s="31">
        <f t="shared" si="1"/>
        <v>0</v>
      </c>
      <c r="L23" s="34">
        <f t="shared" si="2"/>
        <v>0</v>
      </c>
      <c r="M23" s="162"/>
      <c r="N23" s="87"/>
      <c r="O23" s="106">
        <v>60</v>
      </c>
      <c r="P23" s="80"/>
    </row>
    <row r="24" spans="1:16" ht="17.25" customHeight="1" x14ac:dyDescent="0.2">
      <c r="A24" s="6">
        <v>18</v>
      </c>
      <c r="B24" s="15" t="s">
        <v>507</v>
      </c>
      <c r="C24" s="4"/>
      <c r="D24" s="4"/>
      <c r="E24" s="3"/>
      <c r="F24" s="2" t="s">
        <v>10</v>
      </c>
      <c r="G24" s="5">
        <v>5</v>
      </c>
      <c r="H24" s="30">
        <v>0</v>
      </c>
      <c r="I24" s="33">
        <v>0.22</v>
      </c>
      <c r="J24" s="31">
        <f t="shared" si="0"/>
        <v>0</v>
      </c>
      <c r="K24" s="31">
        <f t="shared" si="1"/>
        <v>0</v>
      </c>
      <c r="L24" s="34">
        <f t="shared" si="2"/>
        <v>0</v>
      </c>
      <c r="M24" s="162"/>
      <c r="N24" s="87"/>
      <c r="O24" s="106">
        <v>5</v>
      </c>
      <c r="P24" s="80"/>
    </row>
    <row r="25" spans="1:16" ht="17.25" customHeight="1" x14ac:dyDescent="0.2">
      <c r="A25" s="6">
        <v>19</v>
      </c>
      <c r="B25" s="15" t="s">
        <v>451</v>
      </c>
      <c r="C25" s="4"/>
      <c r="D25" s="4"/>
      <c r="E25" s="3"/>
      <c r="F25" s="2" t="s">
        <v>10</v>
      </c>
      <c r="G25" s="5">
        <v>60</v>
      </c>
      <c r="H25" s="30">
        <v>0</v>
      </c>
      <c r="I25" s="33">
        <v>0.22</v>
      </c>
      <c r="J25" s="31">
        <f t="shared" si="0"/>
        <v>0</v>
      </c>
      <c r="K25" s="31">
        <f t="shared" si="1"/>
        <v>0</v>
      </c>
      <c r="L25" s="34">
        <f t="shared" si="2"/>
        <v>0</v>
      </c>
      <c r="M25" s="162"/>
      <c r="N25" s="87"/>
      <c r="O25" s="106">
        <v>60</v>
      </c>
      <c r="P25" s="80"/>
    </row>
    <row r="26" spans="1:16" ht="17.25" customHeight="1" x14ac:dyDescent="0.2">
      <c r="A26" s="6">
        <v>20</v>
      </c>
      <c r="B26" s="4" t="s">
        <v>452</v>
      </c>
      <c r="C26" s="4"/>
      <c r="D26" s="4"/>
      <c r="E26" s="3"/>
      <c r="F26" s="2" t="s">
        <v>10</v>
      </c>
      <c r="G26" s="5">
        <v>13</v>
      </c>
      <c r="H26" s="30">
        <v>0</v>
      </c>
      <c r="I26" s="33">
        <v>0.22</v>
      </c>
      <c r="J26" s="31">
        <f t="shared" si="0"/>
        <v>0</v>
      </c>
      <c r="K26" s="31">
        <f t="shared" si="1"/>
        <v>0</v>
      </c>
      <c r="L26" s="34">
        <f t="shared" si="2"/>
        <v>0</v>
      </c>
      <c r="M26" s="162"/>
      <c r="N26" s="105">
        <v>13</v>
      </c>
      <c r="O26" s="86"/>
      <c r="P26" s="80"/>
    </row>
    <row r="27" spans="1:16" ht="17.25" customHeight="1" x14ac:dyDescent="0.2">
      <c r="A27" s="7">
        <v>21</v>
      </c>
      <c r="B27" s="4" t="s">
        <v>453</v>
      </c>
      <c r="C27" s="4"/>
      <c r="D27" s="4"/>
      <c r="E27" s="3"/>
      <c r="F27" s="2" t="s">
        <v>10</v>
      </c>
      <c r="G27" s="5">
        <v>9</v>
      </c>
      <c r="H27" s="30">
        <v>0</v>
      </c>
      <c r="I27" s="33">
        <v>0.22</v>
      </c>
      <c r="J27" s="31">
        <f t="shared" si="0"/>
        <v>0</v>
      </c>
      <c r="K27" s="31">
        <f t="shared" si="1"/>
        <v>0</v>
      </c>
      <c r="L27" s="34">
        <f t="shared" si="2"/>
        <v>0</v>
      </c>
      <c r="M27" s="162"/>
      <c r="N27" s="105">
        <v>9</v>
      </c>
      <c r="O27" s="86"/>
      <c r="P27" s="80"/>
    </row>
    <row r="28" spans="1:16" ht="17.25" customHeight="1" thickBot="1" x14ac:dyDescent="0.25">
      <c r="A28" s="6">
        <v>22</v>
      </c>
      <c r="B28" s="4" t="s">
        <v>454</v>
      </c>
      <c r="C28" s="4"/>
      <c r="D28" s="4"/>
      <c r="E28" s="3"/>
      <c r="F28" s="2" t="s">
        <v>10</v>
      </c>
      <c r="G28" s="5">
        <v>13</v>
      </c>
      <c r="H28" s="30">
        <v>0</v>
      </c>
      <c r="I28" s="33">
        <v>0.22</v>
      </c>
      <c r="J28" s="31">
        <f t="shared" si="0"/>
        <v>0</v>
      </c>
      <c r="K28" s="31">
        <f t="shared" si="1"/>
        <v>0</v>
      </c>
      <c r="L28" s="34">
        <f t="shared" si="2"/>
        <v>0</v>
      </c>
      <c r="M28" s="162"/>
      <c r="N28" s="94">
        <v>13</v>
      </c>
      <c r="O28" s="88"/>
      <c r="P28" s="81"/>
    </row>
    <row r="29" spans="1:16" ht="17.25" customHeight="1" thickTop="1" x14ac:dyDescent="0.25">
      <c r="A29" s="170" t="s">
        <v>5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35">
        <f>SUM(L7:L28)</f>
        <v>0</v>
      </c>
      <c r="M29" s="55"/>
      <c r="N29" s="50"/>
      <c r="O29" s="50"/>
      <c r="P29" s="50"/>
    </row>
    <row r="30" spans="1:16" ht="17.25" customHeight="1" x14ac:dyDescent="0.25">
      <c r="A30" s="172" t="s">
        <v>8</v>
      </c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36">
        <f>L29-L31</f>
        <v>0</v>
      </c>
      <c r="M30" s="55"/>
      <c r="N30" s="50"/>
      <c r="O30" s="50"/>
      <c r="P30" s="50"/>
    </row>
    <row r="31" spans="1:16" ht="17.25" customHeight="1" thickBot="1" x14ac:dyDescent="0.3">
      <c r="A31" s="174" t="s">
        <v>6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37">
        <f>L29/1.22</f>
        <v>0</v>
      </c>
      <c r="M31" s="55"/>
      <c r="N31" s="50"/>
      <c r="O31" s="50"/>
      <c r="P31" s="50"/>
    </row>
    <row r="32" spans="1:16" ht="17.25" customHeight="1" thickTop="1" x14ac:dyDescent="0.2">
      <c r="A32" s="163" t="s">
        <v>544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4"/>
      <c r="M32" s="146"/>
      <c r="N32" s="146"/>
      <c r="O32" s="146"/>
      <c r="P32" s="146"/>
    </row>
    <row r="33" spans="1:16" ht="17.25" customHeight="1" x14ac:dyDescent="0.2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46"/>
      <c r="N33" s="146"/>
      <c r="O33" s="146"/>
      <c r="P33" s="146"/>
    </row>
    <row r="34" spans="1:16" ht="17.25" customHeight="1" x14ac:dyDescent="0.2">
      <c r="A34" s="164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46"/>
      <c r="N34" s="146"/>
      <c r="O34" s="146"/>
      <c r="P34" s="146"/>
    </row>
  </sheetData>
  <mergeCells count="19">
    <mergeCell ref="A29:K29"/>
    <mergeCell ref="A30:K30"/>
    <mergeCell ref="A31:K31"/>
    <mergeCell ref="A32:L34"/>
    <mergeCell ref="M32:P34"/>
    <mergeCell ref="A3:L3"/>
    <mergeCell ref="M4:M28"/>
    <mergeCell ref="N4:P5"/>
    <mergeCell ref="I5:I6"/>
    <mergeCell ref="A1:L2"/>
    <mergeCell ref="A5:A6"/>
    <mergeCell ref="B5:B6"/>
    <mergeCell ref="E5:E6"/>
    <mergeCell ref="F5:F6"/>
    <mergeCell ref="G5:G6"/>
    <mergeCell ref="H5:H6"/>
    <mergeCell ref="C5:C6"/>
    <mergeCell ref="D5:D6"/>
    <mergeCell ref="M1:P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3"/>
  <sheetViews>
    <sheetView zoomScale="80" zoomScaleNormal="80" workbookViewId="0">
      <selection activeCell="A11" sqref="A11:L13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27.28515625" style="1" customWidth="1"/>
    <col min="4" max="4" width="27.85546875" style="1" customWidth="1"/>
    <col min="5" max="5" width="18.42578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8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8.75" customHeight="1" thickBot="1" x14ac:dyDescent="0.3">
      <c r="A3" s="153" t="s">
        <v>101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535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21">
        <v>10</v>
      </c>
      <c r="K5" s="21">
        <v>11</v>
      </c>
      <c r="L5" s="22">
        <v>13</v>
      </c>
      <c r="M5" s="162"/>
      <c r="N5" s="159"/>
      <c r="O5" s="160"/>
      <c r="P5" s="161"/>
    </row>
    <row r="6" spans="1:16" ht="24.95" customHeight="1" thickBot="1" x14ac:dyDescent="0.3">
      <c r="A6" s="166"/>
      <c r="B6" s="169"/>
      <c r="C6" s="169"/>
      <c r="D6" s="169"/>
      <c r="E6" s="168"/>
      <c r="F6" s="169"/>
      <c r="G6" s="168"/>
      <c r="H6" s="168"/>
      <c r="I6" s="168"/>
      <c r="J6" s="16" t="s">
        <v>150</v>
      </c>
      <c r="K6" s="16" t="s">
        <v>151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18" customHeight="1" thickTop="1" thickBot="1" x14ac:dyDescent="0.25">
      <c r="A7" s="6">
        <v>1</v>
      </c>
      <c r="B7" s="4" t="s">
        <v>92</v>
      </c>
      <c r="C7" s="4"/>
      <c r="D7" s="4"/>
      <c r="E7" s="3"/>
      <c r="F7" s="2" t="s">
        <v>10</v>
      </c>
      <c r="G7" s="5">
        <v>20</v>
      </c>
      <c r="H7" s="30">
        <v>0</v>
      </c>
      <c r="I7" s="33">
        <v>0.22</v>
      </c>
      <c r="J7" s="47">
        <f>H7*I7</f>
        <v>0</v>
      </c>
      <c r="K7" s="47">
        <f>H7+J7</f>
        <v>0</v>
      </c>
      <c r="L7" s="48">
        <f>G7*K7</f>
        <v>0</v>
      </c>
      <c r="M7" s="162"/>
      <c r="N7" s="103">
        <v>20</v>
      </c>
      <c r="O7" s="83"/>
      <c r="P7" s="84"/>
    </row>
    <row r="8" spans="1:16" ht="18" customHeight="1" thickTop="1" x14ac:dyDescent="0.25">
      <c r="A8" s="170" t="s">
        <v>5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35">
        <f>SUM(L7)</f>
        <v>0</v>
      </c>
      <c r="M8" s="50"/>
      <c r="N8" s="50"/>
      <c r="O8" s="50"/>
      <c r="P8" s="50"/>
    </row>
    <row r="9" spans="1:16" ht="18" customHeight="1" x14ac:dyDescent="0.25">
      <c r="A9" s="172" t="s">
        <v>8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36">
        <f>L8-L10</f>
        <v>0</v>
      </c>
      <c r="M9" s="50"/>
      <c r="N9" s="50"/>
      <c r="O9" s="50"/>
      <c r="P9" s="50"/>
    </row>
    <row r="10" spans="1:16" ht="18" customHeight="1" thickBot="1" x14ac:dyDescent="0.3">
      <c r="A10" s="174" t="s">
        <v>6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37">
        <f>L8/1.22</f>
        <v>0</v>
      </c>
      <c r="M10" s="50"/>
      <c r="N10" s="50"/>
      <c r="O10" s="50"/>
      <c r="P10" s="50"/>
    </row>
    <row r="11" spans="1:16" ht="18" customHeight="1" thickTop="1" x14ac:dyDescent="0.2">
      <c r="A11" s="163" t="s">
        <v>544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4"/>
      <c r="M11" s="50"/>
      <c r="N11" s="50"/>
      <c r="O11" s="50"/>
      <c r="P11" s="50"/>
    </row>
    <row r="12" spans="1:16" ht="18" customHeight="1" x14ac:dyDescent="0.2">
      <c r="A12" s="164"/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50"/>
      <c r="N12" s="50"/>
      <c r="O12" s="50"/>
      <c r="P12" s="50"/>
    </row>
    <row r="13" spans="1:16" ht="18" customHeight="1" x14ac:dyDescent="0.2">
      <c r="A13" s="164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50"/>
      <c r="N13" s="50"/>
      <c r="O13" s="50"/>
      <c r="P13" s="50"/>
    </row>
  </sheetData>
  <mergeCells count="18">
    <mergeCell ref="M1:P3"/>
    <mergeCell ref="M4:M7"/>
    <mergeCell ref="N4:P5"/>
    <mergeCell ref="A8:K8"/>
    <mergeCell ref="A9:K9"/>
    <mergeCell ref="A10:K10"/>
    <mergeCell ref="A11:L13"/>
    <mergeCell ref="A1:L2"/>
    <mergeCell ref="A3:L3"/>
    <mergeCell ref="A5:A6"/>
    <mergeCell ref="B5:B6"/>
    <mergeCell ref="E5:E6"/>
    <mergeCell ref="F5:F6"/>
    <mergeCell ref="G5:G6"/>
    <mergeCell ref="C5:C6"/>
    <mergeCell ref="D5:D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145"/>
  <sheetViews>
    <sheetView view="pageBreakPreview" topLeftCell="A130" zoomScale="80" zoomScaleNormal="100" zoomScaleSheetLayoutView="80" workbookViewId="0">
      <selection activeCell="A143" sqref="A143:L145"/>
    </sheetView>
  </sheetViews>
  <sheetFormatPr defaultColWidth="8.85546875" defaultRowHeight="18" customHeight="1" x14ac:dyDescent="0.2"/>
  <cols>
    <col min="1" max="1" width="5" style="65" customWidth="1"/>
    <col min="2" max="2" width="56.5703125" style="65" customWidth="1"/>
    <col min="3" max="3" width="37.7109375" style="65" customWidth="1"/>
    <col min="4" max="4" width="29.140625" style="65" customWidth="1"/>
    <col min="5" max="5" width="18.7109375" style="65" customWidth="1"/>
    <col min="6" max="6" width="11.7109375" style="65" customWidth="1"/>
    <col min="7" max="7" width="18.140625" style="65" customWidth="1"/>
    <col min="8" max="8" width="17.85546875" style="65" customWidth="1"/>
    <col min="9" max="9" width="12.5703125" style="65" customWidth="1"/>
    <col min="10" max="10" width="17.85546875" style="65" customWidth="1"/>
    <col min="11" max="11" width="16" style="65" customWidth="1"/>
    <col min="12" max="12" width="22.5703125" style="65" customWidth="1"/>
    <col min="13" max="13" width="5" style="65" customWidth="1"/>
    <col min="14" max="16384" width="8.85546875" style="65"/>
  </cols>
  <sheetData>
    <row r="1" spans="1:13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88"/>
    </row>
    <row r="2" spans="1:13" ht="18" customHeight="1" x14ac:dyDescent="0.2">
      <c r="A2" s="150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52"/>
      <c r="M2" s="188"/>
    </row>
    <row r="3" spans="1:13" ht="18" customHeight="1" thickBot="1" x14ac:dyDescent="0.3">
      <c r="A3" s="153" t="s">
        <v>153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88"/>
    </row>
    <row r="4" spans="1:13" ht="27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154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</row>
    <row r="5" spans="1:13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63">
        <v>10</v>
      </c>
      <c r="K5" s="63">
        <v>11</v>
      </c>
      <c r="L5" s="22">
        <v>12</v>
      </c>
      <c r="M5" s="162"/>
    </row>
    <row r="6" spans="1:13" ht="24.95" customHeight="1" thickBot="1" x14ac:dyDescent="0.25">
      <c r="A6" s="166"/>
      <c r="B6" s="176"/>
      <c r="C6" s="176"/>
      <c r="D6" s="176"/>
      <c r="E6" s="168"/>
      <c r="F6" s="169"/>
      <c r="G6" s="168"/>
      <c r="H6" s="168"/>
      <c r="I6" s="168"/>
      <c r="J6" s="64" t="s">
        <v>150</v>
      </c>
      <c r="K6" s="64" t="s">
        <v>151</v>
      </c>
      <c r="L6" s="13" t="s">
        <v>105</v>
      </c>
      <c r="M6" s="162"/>
    </row>
    <row r="7" spans="1:13" ht="18" customHeight="1" thickTop="1" x14ac:dyDescent="0.2">
      <c r="A7" s="7">
        <v>1</v>
      </c>
      <c r="B7" s="56" t="s">
        <v>387</v>
      </c>
      <c r="C7" s="66"/>
      <c r="D7" s="66"/>
      <c r="E7" s="9"/>
      <c r="F7" s="10" t="s">
        <v>10</v>
      </c>
      <c r="G7" s="59">
        <v>18</v>
      </c>
      <c r="H7" s="58">
        <v>0</v>
      </c>
      <c r="I7" s="61">
        <v>0.22</v>
      </c>
      <c r="J7" s="31">
        <f>H7*I7</f>
        <v>0</v>
      </c>
      <c r="K7" s="31">
        <f>H7+J7</f>
        <v>0</v>
      </c>
      <c r="L7" s="34">
        <f>G7*K7</f>
        <v>0</v>
      </c>
      <c r="M7" s="162"/>
    </row>
    <row r="8" spans="1:13" ht="18" customHeight="1" x14ac:dyDescent="0.2">
      <c r="A8" s="7">
        <v>2</v>
      </c>
      <c r="B8" s="56" t="s">
        <v>388</v>
      </c>
      <c r="C8" s="66"/>
      <c r="D8" s="66"/>
      <c r="E8" s="9"/>
      <c r="F8" s="10" t="s">
        <v>10</v>
      </c>
      <c r="G8" s="59">
        <v>18</v>
      </c>
      <c r="H8" s="58">
        <v>0</v>
      </c>
      <c r="I8" s="61">
        <v>0.22</v>
      </c>
      <c r="J8" s="31">
        <f>H8*I8</f>
        <v>0</v>
      </c>
      <c r="K8" s="31">
        <f>H8+J8</f>
        <v>0</v>
      </c>
      <c r="L8" s="34">
        <f>G8*K8</f>
        <v>0</v>
      </c>
      <c r="M8" s="162"/>
    </row>
    <row r="9" spans="1:13" ht="18" customHeight="1" x14ac:dyDescent="0.2">
      <c r="A9" s="6">
        <v>3</v>
      </c>
      <c r="B9" s="56" t="s">
        <v>389</v>
      </c>
      <c r="C9" s="56"/>
      <c r="D9" s="56"/>
      <c r="E9" s="3"/>
      <c r="F9" s="10" t="s">
        <v>10</v>
      </c>
      <c r="G9" s="60">
        <v>11</v>
      </c>
      <c r="H9" s="58">
        <v>0</v>
      </c>
      <c r="I9" s="62">
        <v>0.22</v>
      </c>
      <c r="J9" s="31">
        <f t="shared" ref="J9:J82" si="0">H9*I9</f>
        <v>0</v>
      </c>
      <c r="K9" s="31">
        <f t="shared" ref="K9:K82" si="1">H9+J9</f>
        <v>0</v>
      </c>
      <c r="L9" s="34">
        <f t="shared" ref="L9:L82" si="2">G9*K9</f>
        <v>0</v>
      </c>
      <c r="M9" s="162"/>
    </row>
    <row r="10" spans="1:13" ht="18" customHeight="1" x14ac:dyDescent="0.2">
      <c r="A10" s="7">
        <v>4</v>
      </c>
      <c r="B10" s="56" t="s">
        <v>390</v>
      </c>
      <c r="C10" s="56"/>
      <c r="D10" s="56"/>
      <c r="E10" s="3"/>
      <c r="F10" s="10" t="s">
        <v>10</v>
      </c>
      <c r="G10" s="60">
        <v>11</v>
      </c>
      <c r="H10" s="58">
        <v>0</v>
      </c>
      <c r="I10" s="61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62"/>
    </row>
    <row r="11" spans="1:13" ht="18" customHeight="1" x14ac:dyDescent="0.2">
      <c r="A11" s="7">
        <v>5</v>
      </c>
      <c r="B11" s="56" t="s">
        <v>391</v>
      </c>
      <c r="C11" s="56"/>
      <c r="D11" s="56"/>
      <c r="E11" s="3"/>
      <c r="F11" s="10" t="s">
        <v>10</v>
      </c>
      <c r="G11" s="60">
        <v>5</v>
      </c>
      <c r="H11" s="58">
        <v>0</v>
      </c>
      <c r="I11" s="62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62"/>
    </row>
    <row r="12" spans="1:13" ht="18" customHeight="1" x14ac:dyDescent="0.2">
      <c r="A12" s="7">
        <v>6</v>
      </c>
      <c r="B12" s="56" t="s">
        <v>392</v>
      </c>
      <c r="C12" s="56"/>
      <c r="D12" s="56"/>
      <c r="E12" s="3"/>
      <c r="F12" s="10" t="s">
        <v>10</v>
      </c>
      <c r="G12" s="60">
        <v>5</v>
      </c>
      <c r="H12" s="58">
        <v>0</v>
      </c>
      <c r="I12" s="61">
        <v>0.22</v>
      </c>
      <c r="J12" s="31">
        <f t="shared" si="0"/>
        <v>0</v>
      </c>
      <c r="K12" s="31">
        <f t="shared" si="1"/>
        <v>0</v>
      </c>
      <c r="L12" s="34">
        <f t="shared" si="2"/>
        <v>0</v>
      </c>
      <c r="M12" s="162"/>
    </row>
    <row r="13" spans="1:13" ht="18" customHeight="1" x14ac:dyDescent="0.2">
      <c r="A13" s="7">
        <v>7</v>
      </c>
      <c r="B13" s="56" t="s">
        <v>393</v>
      </c>
      <c r="C13" s="56"/>
      <c r="D13" s="56"/>
      <c r="E13" s="3"/>
      <c r="F13" s="10" t="s">
        <v>10</v>
      </c>
      <c r="G13" s="60">
        <v>2</v>
      </c>
      <c r="H13" s="58">
        <v>0</v>
      </c>
      <c r="I13" s="62">
        <v>0.22</v>
      </c>
      <c r="J13" s="31">
        <f t="shared" si="0"/>
        <v>0</v>
      </c>
      <c r="K13" s="31">
        <f t="shared" si="1"/>
        <v>0</v>
      </c>
      <c r="L13" s="34">
        <f t="shared" si="2"/>
        <v>0</v>
      </c>
      <c r="M13" s="162"/>
    </row>
    <row r="14" spans="1:13" ht="18" customHeight="1" x14ac:dyDescent="0.2">
      <c r="A14" s="6">
        <v>8</v>
      </c>
      <c r="B14" s="56" t="s">
        <v>394</v>
      </c>
      <c r="C14" s="56"/>
      <c r="D14" s="56"/>
      <c r="E14" s="3"/>
      <c r="F14" s="10" t="s">
        <v>10</v>
      </c>
      <c r="G14" s="60">
        <v>2</v>
      </c>
      <c r="H14" s="58">
        <v>0</v>
      </c>
      <c r="I14" s="61">
        <v>0.22</v>
      </c>
      <c r="J14" s="31">
        <f t="shared" si="0"/>
        <v>0</v>
      </c>
      <c r="K14" s="31">
        <f t="shared" si="1"/>
        <v>0</v>
      </c>
      <c r="L14" s="34">
        <f t="shared" si="2"/>
        <v>0</v>
      </c>
      <c r="M14" s="162"/>
    </row>
    <row r="15" spans="1:13" ht="18" customHeight="1" x14ac:dyDescent="0.2">
      <c r="A15" s="7">
        <v>9</v>
      </c>
      <c r="B15" s="56" t="s">
        <v>395</v>
      </c>
      <c r="C15" s="56"/>
      <c r="D15" s="56"/>
      <c r="E15" s="3"/>
      <c r="F15" s="10" t="s">
        <v>10</v>
      </c>
      <c r="G15" s="60">
        <v>4</v>
      </c>
      <c r="H15" s="58">
        <v>0</v>
      </c>
      <c r="I15" s="62">
        <v>0.22</v>
      </c>
      <c r="J15" s="31">
        <f t="shared" si="0"/>
        <v>0</v>
      </c>
      <c r="K15" s="31">
        <f t="shared" si="1"/>
        <v>0</v>
      </c>
      <c r="L15" s="34">
        <f t="shared" si="2"/>
        <v>0</v>
      </c>
      <c r="M15" s="162"/>
    </row>
    <row r="16" spans="1:13" ht="18" customHeight="1" x14ac:dyDescent="0.2">
      <c r="A16" s="7">
        <v>10</v>
      </c>
      <c r="B16" s="56" t="s">
        <v>396</v>
      </c>
      <c r="C16" s="56"/>
      <c r="D16" s="56"/>
      <c r="E16" s="3"/>
      <c r="F16" s="10" t="s">
        <v>10</v>
      </c>
      <c r="G16" s="60">
        <v>4</v>
      </c>
      <c r="H16" s="58">
        <v>0</v>
      </c>
      <c r="I16" s="61">
        <v>0.22</v>
      </c>
      <c r="J16" s="31">
        <f t="shared" si="0"/>
        <v>0</v>
      </c>
      <c r="K16" s="31">
        <f t="shared" si="1"/>
        <v>0</v>
      </c>
      <c r="L16" s="34">
        <f t="shared" si="2"/>
        <v>0</v>
      </c>
      <c r="M16" s="162"/>
    </row>
    <row r="17" spans="1:13" ht="18" customHeight="1" x14ac:dyDescent="0.2">
      <c r="A17" s="7">
        <v>11</v>
      </c>
      <c r="B17" s="56" t="s">
        <v>397</v>
      </c>
      <c r="C17" s="56"/>
      <c r="D17" s="56"/>
      <c r="E17" s="3"/>
      <c r="F17" s="10" t="s">
        <v>10</v>
      </c>
      <c r="G17" s="60">
        <v>2</v>
      </c>
      <c r="H17" s="58">
        <v>0</v>
      </c>
      <c r="I17" s="62">
        <v>0.22</v>
      </c>
      <c r="J17" s="31">
        <f t="shared" si="0"/>
        <v>0</v>
      </c>
      <c r="K17" s="31">
        <f t="shared" si="1"/>
        <v>0</v>
      </c>
      <c r="L17" s="34">
        <f t="shared" si="2"/>
        <v>0</v>
      </c>
      <c r="M17" s="162"/>
    </row>
    <row r="18" spans="1:13" ht="18" customHeight="1" x14ac:dyDescent="0.2">
      <c r="A18" s="7">
        <v>12</v>
      </c>
      <c r="B18" s="56" t="s">
        <v>398</v>
      </c>
      <c r="C18" s="56"/>
      <c r="D18" s="56"/>
      <c r="E18" s="3"/>
      <c r="F18" s="10" t="s">
        <v>10</v>
      </c>
      <c r="G18" s="60">
        <v>2</v>
      </c>
      <c r="H18" s="58">
        <v>0</v>
      </c>
      <c r="I18" s="61">
        <v>0.22</v>
      </c>
      <c r="J18" s="31">
        <f t="shared" si="0"/>
        <v>0</v>
      </c>
      <c r="K18" s="31">
        <f t="shared" si="1"/>
        <v>0</v>
      </c>
      <c r="L18" s="34">
        <f t="shared" si="2"/>
        <v>0</v>
      </c>
      <c r="M18" s="162"/>
    </row>
    <row r="19" spans="1:13" ht="18" customHeight="1" x14ac:dyDescent="0.2">
      <c r="A19" s="6">
        <v>13</v>
      </c>
      <c r="B19" s="56" t="s">
        <v>399</v>
      </c>
      <c r="C19" s="56"/>
      <c r="D19" s="56"/>
      <c r="E19" s="3"/>
      <c r="F19" s="10" t="s">
        <v>10</v>
      </c>
      <c r="G19" s="60">
        <v>7</v>
      </c>
      <c r="H19" s="58">
        <v>0</v>
      </c>
      <c r="I19" s="62">
        <v>0.22</v>
      </c>
      <c r="J19" s="31">
        <f t="shared" si="0"/>
        <v>0</v>
      </c>
      <c r="K19" s="31">
        <f t="shared" si="1"/>
        <v>0</v>
      </c>
      <c r="L19" s="34">
        <f t="shared" si="2"/>
        <v>0</v>
      </c>
      <c r="M19" s="162"/>
    </row>
    <row r="20" spans="1:13" ht="18" customHeight="1" x14ac:dyDescent="0.2">
      <c r="A20" s="7">
        <v>14</v>
      </c>
      <c r="B20" s="56" t="s">
        <v>400</v>
      </c>
      <c r="C20" s="56"/>
      <c r="D20" s="56"/>
      <c r="E20" s="3"/>
      <c r="F20" s="10" t="s">
        <v>10</v>
      </c>
      <c r="G20" s="60">
        <v>7</v>
      </c>
      <c r="H20" s="58">
        <v>0</v>
      </c>
      <c r="I20" s="61">
        <v>0.22</v>
      </c>
      <c r="J20" s="31">
        <f t="shared" si="0"/>
        <v>0</v>
      </c>
      <c r="K20" s="31">
        <f t="shared" si="1"/>
        <v>0</v>
      </c>
      <c r="L20" s="34">
        <f t="shared" si="2"/>
        <v>0</v>
      </c>
      <c r="M20" s="162"/>
    </row>
    <row r="21" spans="1:13" ht="18" customHeight="1" x14ac:dyDescent="0.2">
      <c r="A21" s="7">
        <v>15</v>
      </c>
      <c r="B21" s="56" t="s">
        <v>401</v>
      </c>
      <c r="C21" s="56"/>
      <c r="D21" s="56"/>
      <c r="E21" s="3"/>
      <c r="F21" s="10" t="s">
        <v>10</v>
      </c>
      <c r="G21" s="60">
        <v>7</v>
      </c>
      <c r="H21" s="58">
        <v>0</v>
      </c>
      <c r="I21" s="62">
        <v>0.22</v>
      </c>
      <c r="J21" s="31">
        <f t="shared" si="0"/>
        <v>0</v>
      </c>
      <c r="K21" s="31">
        <f t="shared" si="1"/>
        <v>0</v>
      </c>
      <c r="L21" s="34">
        <f>G21*K21</f>
        <v>0</v>
      </c>
      <c r="M21" s="162"/>
    </row>
    <row r="22" spans="1:13" ht="18" customHeight="1" x14ac:dyDescent="0.2">
      <c r="A22" s="7">
        <v>16</v>
      </c>
      <c r="B22" s="56" t="s">
        <v>402</v>
      </c>
      <c r="C22" s="56"/>
      <c r="D22" s="56"/>
      <c r="E22" s="3"/>
      <c r="F22" s="10" t="s">
        <v>10</v>
      </c>
      <c r="G22" s="60">
        <v>7</v>
      </c>
      <c r="H22" s="58">
        <v>0</v>
      </c>
      <c r="I22" s="61">
        <v>0.22</v>
      </c>
      <c r="J22" s="31">
        <f t="shared" si="0"/>
        <v>0</v>
      </c>
      <c r="K22" s="31">
        <f t="shared" si="1"/>
        <v>0</v>
      </c>
      <c r="L22" s="34">
        <f>G22*K22</f>
        <v>0</v>
      </c>
      <c r="M22" s="162"/>
    </row>
    <row r="23" spans="1:13" ht="18" customHeight="1" x14ac:dyDescent="0.2">
      <c r="A23" s="7">
        <v>17</v>
      </c>
      <c r="B23" s="56" t="s">
        <v>455</v>
      </c>
      <c r="C23" s="56"/>
      <c r="D23" s="56"/>
      <c r="E23" s="3"/>
      <c r="F23" s="10" t="s">
        <v>10</v>
      </c>
      <c r="G23" s="60">
        <v>4</v>
      </c>
      <c r="H23" s="58">
        <v>0</v>
      </c>
      <c r="I23" s="62">
        <v>0.22</v>
      </c>
      <c r="J23" s="31">
        <f t="shared" si="0"/>
        <v>0</v>
      </c>
      <c r="K23" s="31">
        <f t="shared" si="1"/>
        <v>0</v>
      </c>
      <c r="L23" s="34">
        <f t="shared" si="2"/>
        <v>0</v>
      </c>
      <c r="M23" s="162"/>
    </row>
    <row r="24" spans="1:13" ht="18" customHeight="1" x14ac:dyDescent="0.2">
      <c r="A24" s="6">
        <v>18</v>
      </c>
      <c r="B24" s="56" t="s">
        <v>403</v>
      </c>
      <c r="C24" s="56"/>
      <c r="D24" s="56"/>
      <c r="E24" s="3"/>
      <c r="F24" s="10" t="s">
        <v>10</v>
      </c>
      <c r="G24" s="60">
        <v>4</v>
      </c>
      <c r="H24" s="58">
        <v>0</v>
      </c>
      <c r="I24" s="61">
        <v>0.22</v>
      </c>
      <c r="J24" s="31">
        <f t="shared" si="0"/>
        <v>0</v>
      </c>
      <c r="K24" s="31">
        <f t="shared" si="1"/>
        <v>0</v>
      </c>
      <c r="L24" s="34">
        <f t="shared" si="2"/>
        <v>0</v>
      </c>
      <c r="M24" s="162"/>
    </row>
    <row r="25" spans="1:13" ht="18" customHeight="1" x14ac:dyDescent="0.2">
      <c r="A25" s="7">
        <v>19</v>
      </c>
      <c r="B25" s="56" t="s">
        <v>404</v>
      </c>
      <c r="C25" s="56"/>
      <c r="D25" s="56"/>
      <c r="E25" s="3"/>
      <c r="F25" s="10" t="s">
        <v>10</v>
      </c>
      <c r="G25" s="60">
        <v>3</v>
      </c>
      <c r="H25" s="58">
        <v>0</v>
      </c>
      <c r="I25" s="62">
        <v>0.22</v>
      </c>
      <c r="J25" s="31">
        <f t="shared" si="0"/>
        <v>0</v>
      </c>
      <c r="K25" s="31">
        <f t="shared" si="1"/>
        <v>0</v>
      </c>
      <c r="L25" s="34">
        <f t="shared" si="2"/>
        <v>0</v>
      </c>
      <c r="M25" s="162"/>
    </row>
    <row r="26" spans="1:13" ht="18" customHeight="1" x14ac:dyDescent="0.2">
      <c r="A26" s="7">
        <v>20</v>
      </c>
      <c r="B26" s="56" t="s">
        <v>405</v>
      </c>
      <c r="C26" s="56"/>
      <c r="D26" s="56"/>
      <c r="E26" s="3"/>
      <c r="F26" s="10" t="s">
        <v>10</v>
      </c>
      <c r="G26" s="60">
        <v>3</v>
      </c>
      <c r="H26" s="58">
        <v>0</v>
      </c>
      <c r="I26" s="61">
        <v>0.22</v>
      </c>
      <c r="J26" s="31">
        <f t="shared" si="0"/>
        <v>0</v>
      </c>
      <c r="K26" s="31">
        <f t="shared" si="1"/>
        <v>0</v>
      </c>
      <c r="L26" s="34">
        <f t="shared" si="2"/>
        <v>0</v>
      </c>
      <c r="M26" s="162"/>
    </row>
    <row r="27" spans="1:13" ht="18" customHeight="1" x14ac:dyDescent="0.2">
      <c r="A27" s="7">
        <v>21</v>
      </c>
      <c r="B27" s="56" t="s">
        <v>406</v>
      </c>
      <c r="C27" s="56"/>
      <c r="D27" s="56"/>
      <c r="E27" s="3"/>
      <c r="F27" s="10" t="s">
        <v>10</v>
      </c>
      <c r="G27" s="60">
        <v>12</v>
      </c>
      <c r="H27" s="58">
        <v>0</v>
      </c>
      <c r="I27" s="62">
        <v>0.22</v>
      </c>
      <c r="J27" s="31">
        <f t="shared" si="0"/>
        <v>0</v>
      </c>
      <c r="K27" s="31">
        <f t="shared" si="1"/>
        <v>0</v>
      </c>
      <c r="L27" s="34">
        <f t="shared" si="2"/>
        <v>0</v>
      </c>
      <c r="M27" s="162"/>
    </row>
    <row r="28" spans="1:13" ht="18" customHeight="1" x14ac:dyDescent="0.2">
      <c r="A28" s="7">
        <v>22</v>
      </c>
      <c r="B28" s="56" t="s">
        <v>407</v>
      </c>
      <c r="C28" s="56"/>
      <c r="D28" s="56"/>
      <c r="E28" s="3"/>
      <c r="F28" s="10" t="s">
        <v>10</v>
      </c>
      <c r="G28" s="60">
        <v>12</v>
      </c>
      <c r="H28" s="58">
        <v>0</v>
      </c>
      <c r="I28" s="61">
        <v>0.22</v>
      </c>
      <c r="J28" s="31">
        <f t="shared" si="0"/>
        <v>0</v>
      </c>
      <c r="K28" s="31">
        <f t="shared" si="1"/>
        <v>0</v>
      </c>
      <c r="L28" s="34">
        <f t="shared" si="2"/>
        <v>0</v>
      </c>
      <c r="M28" s="162"/>
    </row>
    <row r="29" spans="1:13" ht="18" customHeight="1" x14ac:dyDescent="0.2">
      <c r="A29" s="6">
        <v>23</v>
      </c>
      <c r="B29" s="56" t="s">
        <v>456</v>
      </c>
      <c r="C29" s="56"/>
      <c r="D29" s="56"/>
      <c r="E29" s="3"/>
      <c r="F29" s="10" t="s">
        <v>10</v>
      </c>
      <c r="G29" s="60">
        <v>5</v>
      </c>
      <c r="H29" s="58">
        <v>0</v>
      </c>
      <c r="I29" s="62">
        <v>0.22</v>
      </c>
      <c r="J29" s="31">
        <f t="shared" si="0"/>
        <v>0</v>
      </c>
      <c r="K29" s="31">
        <f t="shared" si="1"/>
        <v>0</v>
      </c>
      <c r="L29" s="34">
        <f t="shared" si="2"/>
        <v>0</v>
      </c>
      <c r="M29" s="162"/>
    </row>
    <row r="30" spans="1:13" ht="18" customHeight="1" x14ac:dyDescent="0.2">
      <c r="A30" s="7">
        <v>24</v>
      </c>
      <c r="B30" s="56" t="s">
        <v>408</v>
      </c>
      <c r="C30" s="56"/>
      <c r="D30" s="56"/>
      <c r="E30" s="3"/>
      <c r="F30" s="10" t="s">
        <v>10</v>
      </c>
      <c r="G30" s="60">
        <v>5</v>
      </c>
      <c r="H30" s="58">
        <v>0</v>
      </c>
      <c r="I30" s="61">
        <v>0.22</v>
      </c>
      <c r="J30" s="31">
        <f t="shared" si="0"/>
        <v>0</v>
      </c>
      <c r="K30" s="31">
        <f t="shared" si="1"/>
        <v>0</v>
      </c>
      <c r="L30" s="34">
        <f t="shared" si="2"/>
        <v>0</v>
      </c>
      <c r="M30" s="162"/>
    </row>
    <row r="31" spans="1:13" ht="18" customHeight="1" x14ac:dyDescent="0.2">
      <c r="A31" s="7">
        <v>25</v>
      </c>
      <c r="B31" s="56" t="s">
        <v>457</v>
      </c>
      <c r="C31" s="56"/>
      <c r="D31" s="56"/>
      <c r="E31" s="3"/>
      <c r="F31" s="10" t="s">
        <v>10</v>
      </c>
      <c r="G31" s="60">
        <v>4</v>
      </c>
      <c r="H31" s="58">
        <v>0</v>
      </c>
      <c r="I31" s="62">
        <v>0.22</v>
      </c>
      <c r="J31" s="31">
        <f t="shared" si="0"/>
        <v>0</v>
      </c>
      <c r="K31" s="31">
        <f t="shared" si="1"/>
        <v>0</v>
      </c>
      <c r="L31" s="34">
        <f t="shared" si="2"/>
        <v>0</v>
      </c>
      <c r="M31" s="162"/>
    </row>
    <row r="32" spans="1:13" ht="18" customHeight="1" x14ac:dyDescent="0.2">
      <c r="A32" s="7">
        <v>26</v>
      </c>
      <c r="B32" s="56" t="s">
        <v>409</v>
      </c>
      <c r="C32" s="56"/>
      <c r="D32" s="56"/>
      <c r="E32" s="3"/>
      <c r="F32" s="10" t="s">
        <v>10</v>
      </c>
      <c r="G32" s="60">
        <v>4</v>
      </c>
      <c r="H32" s="58">
        <v>0</v>
      </c>
      <c r="I32" s="61">
        <v>0.22</v>
      </c>
      <c r="J32" s="31">
        <f t="shared" si="0"/>
        <v>0</v>
      </c>
      <c r="K32" s="31">
        <f t="shared" si="1"/>
        <v>0</v>
      </c>
      <c r="L32" s="34">
        <f t="shared" si="2"/>
        <v>0</v>
      </c>
      <c r="M32" s="162"/>
    </row>
    <row r="33" spans="1:13" ht="18" customHeight="1" x14ac:dyDescent="0.2">
      <c r="A33" s="7">
        <v>27</v>
      </c>
      <c r="B33" s="56" t="s">
        <v>458</v>
      </c>
      <c r="C33" s="56"/>
      <c r="D33" s="56"/>
      <c r="E33" s="3"/>
      <c r="F33" s="10" t="s">
        <v>10</v>
      </c>
      <c r="G33" s="60">
        <v>1</v>
      </c>
      <c r="H33" s="58">
        <v>0</v>
      </c>
      <c r="I33" s="62">
        <v>0.22</v>
      </c>
      <c r="J33" s="31">
        <f t="shared" si="0"/>
        <v>0</v>
      </c>
      <c r="K33" s="31">
        <f t="shared" si="1"/>
        <v>0</v>
      </c>
      <c r="L33" s="34">
        <f t="shared" si="2"/>
        <v>0</v>
      </c>
      <c r="M33" s="162"/>
    </row>
    <row r="34" spans="1:13" ht="18" customHeight="1" x14ac:dyDescent="0.2">
      <c r="A34" s="6">
        <v>28</v>
      </c>
      <c r="B34" s="56" t="s">
        <v>410</v>
      </c>
      <c r="C34" s="56"/>
      <c r="D34" s="56"/>
      <c r="E34" s="3"/>
      <c r="F34" s="10" t="s">
        <v>10</v>
      </c>
      <c r="G34" s="60">
        <v>1</v>
      </c>
      <c r="H34" s="58">
        <v>0</v>
      </c>
      <c r="I34" s="61">
        <v>0.22</v>
      </c>
      <c r="J34" s="31">
        <f t="shared" si="0"/>
        <v>0</v>
      </c>
      <c r="K34" s="31">
        <f t="shared" si="1"/>
        <v>0</v>
      </c>
      <c r="L34" s="34">
        <f t="shared" si="2"/>
        <v>0</v>
      </c>
      <c r="M34" s="162"/>
    </row>
    <row r="35" spans="1:13" ht="18" customHeight="1" x14ac:dyDescent="0.2">
      <c r="A35" s="7">
        <v>29</v>
      </c>
      <c r="B35" s="56" t="s">
        <v>314</v>
      </c>
      <c r="C35" s="56"/>
      <c r="D35" s="56"/>
      <c r="E35" s="3"/>
      <c r="F35" s="10" t="s">
        <v>10</v>
      </c>
      <c r="G35" s="60">
        <v>1</v>
      </c>
      <c r="H35" s="58">
        <v>0</v>
      </c>
      <c r="I35" s="62">
        <v>0.22</v>
      </c>
      <c r="J35" s="31">
        <f t="shared" si="0"/>
        <v>0</v>
      </c>
      <c r="K35" s="31">
        <f t="shared" si="1"/>
        <v>0</v>
      </c>
      <c r="L35" s="34">
        <f t="shared" si="2"/>
        <v>0</v>
      </c>
      <c r="M35" s="162"/>
    </row>
    <row r="36" spans="1:13" ht="18" customHeight="1" x14ac:dyDescent="0.2">
      <c r="A36" s="7">
        <v>30</v>
      </c>
      <c r="B36" s="56" t="s">
        <v>411</v>
      </c>
      <c r="C36" s="56"/>
      <c r="D36" s="56"/>
      <c r="E36" s="3"/>
      <c r="F36" s="10" t="s">
        <v>10</v>
      </c>
      <c r="G36" s="60">
        <v>1</v>
      </c>
      <c r="H36" s="58">
        <v>0</v>
      </c>
      <c r="I36" s="61">
        <v>0.22</v>
      </c>
      <c r="J36" s="31">
        <f t="shared" si="0"/>
        <v>0</v>
      </c>
      <c r="K36" s="31">
        <f t="shared" si="1"/>
        <v>0</v>
      </c>
      <c r="L36" s="34">
        <f t="shared" si="2"/>
        <v>0</v>
      </c>
      <c r="M36" s="162"/>
    </row>
    <row r="37" spans="1:13" ht="18" customHeight="1" x14ac:dyDescent="0.2">
      <c r="A37" s="7">
        <v>31</v>
      </c>
      <c r="B37" s="56" t="s">
        <v>315</v>
      </c>
      <c r="C37" s="56"/>
      <c r="D37" s="56"/>
      <c r="E37" s="3"/>
      <c r="F37" s="10" t="s">
        <v>10</v>
      </c>
      <c r="G37" s="60">
        <v>23</v>
      </c>
      <c r="H37" s="58">
        <v>0</v>
      </c>
      <c r="I37" s="62">
        <v>0.22</v>
      </c>
      <c r="J37" s="31">
        <f t="shared" si="0"/>
        <v>0</v>
      </c>
      <c r="K37" s="31">
        <f t="shared" si="1"/>
        <v>0</v>
      </c>
      <c r="L37" s="34">
        <f t="shared" si="2"/>
        <v>0</v>
      </c>
      <c r="M37" s="162"/>
    </row>
    <row r="38" spans="1:13" ht="18" customHeight="1" x14ac:dyDescent="0.2">
      <c r="A38" s="7">
        <v>32</v>
      </c>
      <c r="B38" s="56" t="s">
        <v>461</v>
      </c>
      <c r="C38" s="56"/>
      <c r="D38" s="56"/>
      <c r="E38" s="3"/>
      <c r="F38" s="10" t="s">
        <v>10</v>
      </c>
      <c r="G38" s="60">
        <v>3</v>
      </c>
      <c r="H38" s="58">
        <v>0</v>
      </c>
      <c r="I38" s="62">
        <v>0.22</v>
      </c>
      <c r="J38" s="31">
        <f t="shared" si="0"/>
        <v>0</v>
      </c>
      <c r="K38" s="31">
        <f t="shared" si="1"/>
        <v>0</v>
      </c>
      <c r="L38" s="34">
        <f t="shared" si="2"/>
        <v>0</v>
      </c>
      <c r="M38" s="162"/>
    </row>
    <row r="39" spans="1:13" ht="18" customHeight="1" x14ac:dyDescent="0.2">
      <c r="A39" s="6">
        <v>33</v>
      </c>
      <c r="B39" s="56" t="s">
        <v>459</v>
      </c>
      <c r="C39" s="56"/>
      <c r="D39" s="56"/>
      <c r="E39" s="3"/>
      <c r="F39" s="10" t="s">
        <v>10</v>
      </c>
      <c r="G39" s="60">
        <v>8</v>
      </c>
      <c r="H39" s="58">
        <v>0</v>
      </c>
      <c r="I39" s="62">
        <v>0.22</v>
      </c>
      <c r="J39" s="31">
        <f t="shared" si="0"/>
        <v>0</v>
      </c>
      <c r="K39" s="31">
        <f t="shared" si="1"/>
        <v>0</v>
      </c>
      <c r="L39" s="34">
        <f t="shared" si="2"/>
        <v>0</v>
      </c>
      <c r="M39" s="162"/>
    </row>
    <row r="40" spans="1:13" ht="18" customHeight="1" x14ac:dyDescent="0.2">
      <c r="A40" s="7">
        <v>34</v>
      </c>
      <c r="B40" s="56" t="s">
        <v>460</v>
      </c>
      <c r="C40" s="56"/>
      <c r="D40" s="56"/>
      <c r="E40" s="3"/>
      <c r="F40" s="10" t="s">
        <v>10</v>
      </c>
      <c r="G40" s="60">
        <v>23</v>
      </c>
      <c r="H40" s="58">
        <v>0</v>
      </c>
      <c r="I40" s="62">
        <v>0.22</v>
      </c>
      <c r="J40" s="31">
        <f t="shared" si="0"/>
        <v>0</v>
      </c>
      <c r="K40" s="31">
        <f t="shared" si="1"/>
        <v>0</v>
      </c>
      <c r="L40" s="34">
        <f t="shared" si="2"/>
        <v>0</v>
      </c>
      <c r="M40" s="162"/>
    </row>
    <row r="41" spans="1:13" ht="18" customHeight="1" x14ac:dyDescent="0.2">
      <c r="A41" s="7">
        <v>35</v>
      </c>
      <c r="B41" s="56" t="s">
        <v>316</v>
      </c>
      <c r="C41" s="56"/>
      <c r="D41" s="56"/>
      <c r="E41" s="3"/>
      <c r="F41" s="10" t="s">
        <v>10</v>
      </c>
      <c r="G41" s="60">
        <v>5</v>
      </c>
      <c r="H41" s="58">
        <v>0</v>
      </c>
      <c r="I41" s="62">
        <v>0.22</v>
      </c>
      <c r="J41" s="31">
        <f t="shared" si="0"/>
        <v>0</v>
      </c>
      <c r="K41" s="31">
        <f t="shared" si="1"/>
        <v>0</v>
      </c>
      <c r="L41" s="34">
        <f t="shared" si="2"/>
        <v>0</v>
      </c>
      <c r="M41" s="162"/>
    </row>
    <row r="42" spans="1:13" ht="18" customHeight="1" x14ac:dyDescent="0.2">
      <c r="A42" s="7">
        <v>36</v>
      </c>
      <c r="B42" s="56" t="s">
        <v>317</v>
      </c>
      <c r="C42" s="56"/>
      <c r="D42" s="56"/>
      <c r="E42" s="3"/>
      <c r="F42" s="10" t="s">
        <v>10</v>
      </c>
      <c r="G42" s="60">
        <v>2</v>
      </c>
      <c r="H42" s="58">
        <v>0</v>
      </c>
      <c r="I42" s="62">
        <v>0.22</v>
      </c>
      <c r="J42" s="31">
        <f t="shared" si="0"/>
        <v>0</v>
      </c>
      <c r="K42" s="31">
        <f t="shared" si="1"/>
        <v>0</v>
      </c>
      <c r="L42" s="34">
        <f t="shared" si="2"/>
        <v>0</v>
      </c>
      <c r="M42" s="162"/>
    </row>
    <row r="43" spans="1:13" ht="18" customHeight="1" x14ac:dyDescent="0.2">
      <c r="A43" s="7">
        <v>37</v>
      </c>
      <c r="B43" s="56" t="s">
        <v>462</v>
      </c>
      <c r="C43" s="56"/>
      <c r="D43" s="56"/>
      <c r="E43" s="3"/>
      <c r="F43" s="10" t="s">
        <v>10</v>
      </c>
      <c r="G43" s="60">
        <v>11</v>
      </c>
      <c r="H43" s="58">
        <v>0</v>
      </c>
      <c r="I43" s="62">
        <v>0.22</v>
      </c>
      <c r="J43" s="31">
        <f t="shared" si="0"/>
        <v>0</v>
      </c>
      <c r="K43" s="31">
        <f t="shared" si="1"/>
        <v>0</v>
      </c>
      <c r="L43" s="34">
        <f t="shared" si="2"/>
        <v>0</v>
      </c>
      <c r="M43" s="162"/>
    </row>
    <row r="44" spans="1:13" ht="18" customHeight="1" x14ac:dyDescent="0.2">
      <c r="A44" s="6">
        <v>38</v>
      </c>
      <c r="B44" s="56" t="s">
        <v>463</v>
      </c>
      <c r="C44" s="56"/>
      <c r="D44" s="56"/>
      <c r="E44" s="3"/>
      <c r="F44" s="10" t="s">
        <v>10</v>
      </c>
      <c r="G44" s="60">
        <v>9</v>
      </c>
      <c r="H44" s="58">
        <v>0</v>
      </c>
      <c r="I44" s="62">
        <v>0.22</v>
      </c>
      <c r="J44" s="31">
        <f t="shared" si="0"/>
        <v>0</v>
      </c>
      <c r="K44" s="31">
        <f t="shared" si="1"/>
        <v>0</v>
      </c>
      <c r="L44" s="34">
        <f t="shared" si="2"/>
        <v>0</v>
      </c>
      <c r="M44" s="162"/>
    </row>
    <row r="45" spans="1:13" ht="18" customHeight="1" x14ac:dyDescent="0.2">
      <c r="A45" s="7">
        <v>39</v>
      </c>
      <c r="B45" s="56" t="s">
        <v>464</v>
      </c>
      <c r="C45" s="56"/>
      <c r="D45" s="56"/>
      <c r="E45" s="3"/>
      <c r="F45" s="10" t="s">
        <v>10</v>
      </c>
      <c r="G45" s="60">
        <v>9</v>
      </c>
      <c r="H45" s="58">
        <v>0</v>
      </c>
      <c r="I45" s="62">
        <v>0.22</v>
      </c>
      <c r="J45" s="31">
        <f t="shared" si="0"/>
        <v>0</v>
      </c>
      <c r="K45" s="31">
        <f t="shared" si="1"/>
        <v>0</v>
      </c>
      <c r="L45" s="34">
        <f t="shared" si="2"/>
        <v>0</v>
      </c>
      <c r="M45" s="162"/>
    </row>
    <row r="46" spans="1:13" ht="18" customHeight="1" x14ac:dyDescent="0.2">
      <c r="A46" s="7">
        <v>40</v>
      </c>
      <c r="B46" s="56" t="s">
        <v>318</v>
      </c>
      <c r="C46" s="56"/>
      <c r="D46" s="56"/>
      <c r="E46" s="3"/>
      <c r="F46" s="10" t="s">
        <v>10</v>
      </c>
      <c r="G46" s="60">
        <v>3</v>
      </c>
      <c r="H46" s="58">
        <v>0</v>
      </c>
      <c r="I46" s="62">
        <v>0.22</v>
      </c>
      <c r="J46" s="31">
        <f t="shared" si="0"/>
        <v>0</v>
      </c>
      <c r="K46" s="31">
        <f t="shared" si="1"/>
        <v>0</v>
      </c>
      <c r="L46" s="34">
        <f t="shared" si="2"/>
        <v>0</v>
      </c>
      <c r="M46" s="162"/>
    </row>
    <row r="47" spans="1:13" ht="18" customHeight="1" x14ac:dyDescent="0.2">
      <c r="A47" s="7">
        <v>41</v>
      </c>
      <c r="B47" s="56" t="s">
        <v>319</v>
      </c>
      <c r="C47" s="56"/>
      <c r="D47" s="56"/>
      <c r="E47" s="3"/>
      <c r="F47" s="10" t="s">
        <v>10</v>
      </c>
      <c r="G47" s="60">
        <v>52</v>
      </c>
      <c r="H47" s="58">
        <v>0</v>
      </c>
      <c r="I47" s="62">
        <v>0.22</v>
      </c>
      <c r="J47" s="31">
        <f t="shared" si="0"/>
        <v>0</v>
      </c>
      <c r="K47" s="31">
        <f t="shared" si="1"/>
        <v>0</v>
      </c>
      <c r="L47" s="34">
        <f t="shared" si="2"/>
        <v>0</v>
      </c>
      <c r="M47" s="162"/>
    </row>
    <row r="48" spans="1:13" ht="18" customHeight="1" x14ac:dyDescent="0.2">
      <c r="A48" s="7">
        <v>42</v>
      </c>
      <c r="B48" s="56" t="s">
        <v>320</v>
      </c>
      <c r="C48" s="56"/>
      <c r="D48" s="56"/>
      <c r="E48" s="3"/>
      <c r="F48" s="10" t="s">
        <v>10</v>
      </c>
      <c r="G48" s="60">
        <v>74</v>
      </c>
      <c r="H48" s="58">
        <v>0</v>
      </c>
      <c r="I48" s="62">
        <v>0.22</v>
      </c>
      <c r="J48" s="31">
        <f t="shared" si="0"/>
        <v>0</v>
      </c>
      <c r="K48" s="31">
        <f t="shared" si="1"/>
        <v>0</v>
      </c>
      <c r="L48" s="34">
        <f t="shared" si="2"/>
        <v>0</v>
      </c>
      <c r="M48" s="162"/>
    </row>
    <row r="49" spans="1:13" ht="18" customHeight="1" x14ac:dyDescent="0.2">
      <c r="A49" s="6">
        <v>43</v>
      </c>
      <c r="B49" s="56" t="s">
        <v>321</v>
      </c>
      <c r="C49" s="56"/>
      <c r="D49" s="56"/>
      <c r="E49" s="3"/>
      <c r="F49" s="10" t="s">
        <v>10</v>
      </c>
      <c r="G49" s="60">
        <v>72</v>
      </c>
      <c r="H49" s="58">
        <v>0</v>
      </c>
      <c r="I49" s="62">
        <v>0.22</v>
      </c>
      <c r="J49" s="31">
        <f t="shared" si="0"/>
        <v>0</v>
      </c>
      <c r="K49" s="31">
        <f t="shared" si="1"/>
        <v>0</v>
      </c>
      <c r="L49" s="34">
        <f t="shared" si="2"/>
        <v>0</v>
      </c>
      <c r="M49" s="162"/>
    </row>
    <row r="50" spans="1:13" ht="18" customHeight="1" x14ac:dyDescent="0.2">
      <c r="A50" s="7">
        <v>44</v>
      </c>
      <c r="B50" s="56" t="s">
        <v>322</v>
      </c>
      <c r="C50" s="56"/>
      <c r="D50" s="56"/>
      <c r="E50" s="3"/>
      <c r="F50" s="10" t="s">
        <v>10</v>
      </c>
      <c r="G50" s="60">
        <v>50</v>
      </c>
      <c r="H50" s="58">
        <v>0</v>
      </c>
      <c r="I50" s="62">
        <v>0.22</v>
      </c>
      <c r="J50" s="31">
        <f t="shared" si="0"/>
        <v>0</v>
      </c>
      <c r="K50" s="31">
        <f t="shared" si="1"/>
        <v>0</v>
      </c>
      <c r="L50" s="34">
        <f t="shared" si="2"/>
        <v>0</v>
      </c>
      <c r="M50" s="162"/>
    </row>
    <row r="51" spans="1:13" ht="18" customHeight="1" x14ac:dyDescent="0.2">
      <c r="A51" s="7">
        <v>45</v>
      </c>
      <c r="B51" s="56" t="s">
        <v>323</v>
      </c>
      <c r="C51" s="56"/>
      <c r="D51" s="56"/>
      <c r="E51" s="3"/>
      <c r="F51" s="10" t="s">
        <v>10</v>
      </c>
      <c r="G51" s="60">
        <v>72</v>
      </c>
      <c r="H51" s="58">
        <v>0</v>
      </c>
      <c r="I51" s="62">
        <v>0.22</v>
      </c>
      <c r="J51" s="31">
        <f t="shared" si="0"/>
        <v>0</v>
      </c>
      <c r="K51" s="31">
        <f t="shared" si="1"/>
        <v>0</v>
      </c>
      <c r="L51" s="34">
        <f t="shared" si="2"/>
        <v>0</v>
      </c>
      <c r="M51" s="162"/>
    </row>
    <row r="52" spans="1:13" ht="18" customHeight="1" x14ac:dyDescent="0.2">
      <c r="A52" s="7">
        <v>46</v>
      </c>
      <c r="B52" s="56" t="s">
        <v>465</v>
      </c>
      <c r="C52" s="56"/>
      <c r="D52" s="56"/>
      <c r="E52" s="3"/>
      <c r="F52" s="10" t="s">
        <v>10</v>
      </c>
      <c r="G52" s="60">
        <v>12</v>
      </c>
      <c r="H52" s="58">
        <v>0</v>
      </c>
      <c r="I52" s="62">
        <v>0.22</v>
      </c>
      <c r="J52" s="31">
        <f t="shared" si="0"/>
        <v>0</v>
      </c>
      <c r="K52" s="31">
        <f t="shared" si="1"/>
        <v>0</v>
      </c>
      <c r="L52" s="34">
        <f t="shared" si="2"/>
        <v>0</v>
      </c>
      <c r="M52" s="162"/>
    </row>
    <row r="53" spans="1:13" ht="18" customHeight="1" x14ac:dyDescent="0.2">
      <c r="A53" s="7">
        <v>47</v>
      </c>
      <c r="B53" s="56" t="s">
        <v>466</v>
      </c>
      <c r="C53" s="56"/>
      <c r="D53" s="56"/>
      <c r="E53" s="3"/>
      <c r="F53" s="10" t="s">
        <v>10</v>
      </c>
      <c r="G53" s="60">
        <v>10</v>
      </c>
      <c r="H53" s="58">
        <v>0</v>
      </c>
      <c r="I53" s="62">
        <v>0.22</v>
      </c>
      <c r="J53" s="31">
        <f t="shared" si="0"/>
        <v>0</v>
      </c>
      <c r="K53" s="31">
        <f t="shared" si="1"/>
        <v>0</v>
      </c>
      <c r="L53" s="34">
        <f t="shared" si="2"/>
        <v>0</v>
      </c>
      <c r="M53" s="162"/>
    </row>
    <row r="54" spans="1:13" ht="18" customHeight="1" x14ac:dyDescent="0.2">
      <c r="A54" s="6">
        <v>48</v>
      </c>
      <c r="B54" s="56" t="s">
        <v>467</v>
      </c>
      <c r="C54" s="56"/>
      <c r="D54" s="56"/>
      <c r="E54" s="3"/>
      <c r="F54" s="10" t="s">
        <v>10</v>
      </c>
      <c r="G54" s="60">
        <v>7</v>
      </c>
      <c r="H54" s="58">
        <v>0</v>
      </c>
      <c r="I54" s="62">
        <v>0.22</v>
      </c>
      <c r="J54" s="31">
        <f t="shared" si="0"/>
        <v>0</v>
      </c>
      <c r="K54" s="31">
        <f t="shared" si="1"/>
        <v>0</v>
      </c>
      <c r="L54" s="34">
        <f t="shared" si="2"/>
        <v>0</v>
      </c>
      <c r="M54" s="162"/>
    </row>
    <row r="55" spans="1:13" ht="18" customHeight="1" x14ac:dyDescent="0.2">
      <c r="A55" s="7">
        <v>49</v>
      </c>
      <c r="B55" s="56" t="s">
        <v>324</v>
      </c>
      <c r="C55" s="56"/>
      <c r="D55" s="56"/>
      <c r="E55" s="3"/>
      <c r="F55" s="10" t="s">
        <v>10</v>
      </c>
      <c r="G55" s="60">
        <v>13</v>
      </c>
      <c r="H55" s="58">
        <v>0</v>
      </c>
      <c r="I55" s="62">
        <v>0.22</v>
      </c>
      <c r="J55" s="31">
        <f t="shared" si="0"/>
        <v>0</v>
      </c>
      <c r="K55" s="31">
        <f t="shared" si="1"/>
        <v>0</v>
      </c>
      <c r="L55" s="34">
        <f t="shared" si="2"/>
        <v>0</v>
      </c>
      <c r="M55" s="162"/>
    </row>
    <row r="56" spans="1:13" ht="18" customHeight="1" x14ac:dyDescent="0.2">
      <c r="A56" s="7">
        <v>50</v>
      </c>
      <c r="B56" s="56" t="s">
        <v>468</v>
      </c>
      <c r="C56" s="56"/>
      <c r="D56" s="56"/>
      <c r="E56" s="3"/>
      <c r="F56" s="10" t="s">
        <v>10</v>
      </c>
      <c r="G56" s="60">
        <v>10</v>
      </c>
      <c r="H56" s="58">
        <v>0</v>
      </c>
      <c r="I56" s="62">
        <v>0.22</v>
      </c>
      <c r="J56" s="31">
        <f t="shared" si="0"/>
        <v>0</v>
      </c>
      <c r="K56" s="31">
        <f t="shared" si="1"/>
        <v>0</v>
      </c>
      <c r="L56" s="34">
        <f t="shared" si="2"/>
        <v>0</v>
      </c>
      <c r="M56" s="162"/>
    </row>
    <row r="57" spans="1:13" ht="18" customHeight="1" x14ac:dyDescent="0.2">
      <c r="A57" s="7">
        <v>51</v>
      </c>
      <c r="B57" s="56" t="s">
        <v>325</v>
      </c>
      <c r="C57" s="56"/>
      <c r="D57" s="56"/>
      <c r="E57" s="3"/>
      <c r="F57" s="10" t="s">
        <v>10</v>
      </c>
      <c r="G57" s="60">
        <v>16</v>
      </c>
      <c r="H57" s="58">
        <v>0</v>
      </c>
      <c r="I57" s="62">
        <v>0.22</v>
      </c>
      <c r="J57" s="31">
        <f t="shared" si="0"/>
        <v>0</v>
      </c>
      <c r="K57" s="31">
        <f t="shared" si="1"/>
        <v>0</v>
      </c>
      <c r="L57" s="34">
        <f t="shared" si="2"/>
        <v>0</v>
      </c>
      <c r="M57" s="162"/>
    </row>
    <row r="58" spans="1:13" ht="18" customHeight="1" x14ac:dyDescent="0.2">
      <c r="A58" s="7">
        <v>52</v>
      </c>
      <c r="B58" s="56" t="s">
        <v>326</v>
      </c>
      <c r="C58" s="56"/>
      <c r="D58" s="56"/>
      <c r="E58" s="3"/>
      <c r="F58" s="10" t="s">
        <v>10</v>
      </c>
      <c r="G58" s="60">
        <v>14</v>
      </c>
      <c r="H58" s="58">
        <v>0</v>
      </c>
      <c r="I58" s="62">
        <v>0.22</v>
      </c>
      <c r="J58" s="31">
        <f t="shared" si="0"/>
        <v>0</v>
      </c>
      <c r="K58" s="31">
        <f t="shared" si="1"/>
        <v>0</v>
      </c>
      <c r="L58" s="34">
        <f t="shared" si="2"/>
        <v>0</v>
      </c>
      <c r="M58" s="162"/>
    </row>
    <row r="59" spans="1:13" ht="18" customHeight="1" x14ac:dyDescent="0.2">
      <c r="A59" s="6">
        <v>53</v>
      </c>
      <c r="B59" s="56" t="s">
        <v>327</v>
      </c>
      <c r="C59" s="56"/>
      <c r="D59" s="56"/>
      <c r="E59" s="3"/>
      <c r="F59" s="10" t="s">
        <v>10</v>
      </c>
      <c r="G59" s="60">
        <v>14</v>
      </c>
      <c r="H59" s="58">
        <v>0</v>
      </c>
      <c r="I59" s="62">
        <v>0.22</v>
      </c>
      <c r="J59" s="31">
        <f t="shared" si="0"/>
        <v>0</v>
      </c>
      <c r="K59" s="31">
        <f t="shared" si="1"/>
        <v>0</v>
      </c>
      <c r="L59" s="34">
        <f t="shared" si="2"/>
        <v>0</v>
      </c>
      <c r="M59" s="162"/>
    </row>
    <row r="60" spans="1:13" ht="18" customHeight="1" x14ac:dyDescent="0.2">
      <c r="A60" s="7">
        <v>54</v>
      </c>
      <c r="B60" s="56" t="s">
        <v>328</v>
      </c>
      <c r="C60" s="56"/>
      <c r="D60" s="56"/>
      <c r="E60" s="3"/>
      <c r="F60" s="10" t="s">
        <v>10</v>
      </c>
      <c r="G60" s="60">
        <v>15</v>
      </c>
      <c r="H60" s="58">
        <v>0</v>
      </c>
      <c r="I60" s="62">
        <v>0.22</v>
      </c>
      <c r="J60" s="31">
        <f t="shared" si="0"/>
        <v>0</v>
      </c>
      <c r="K60" s="31">
        <f t="shared" si="1"/>
        <v>0</v>
      </c>
      <c r="L60" s="34">
        <f t="shared" si="2"/>
        <v>0</v>
      </c>
      <c r="M60" s="162"/>
    </row>
    <row r="61" spans="1:13" ht="18" customHeight="1" x14ac:dyDescent="0.2">
      <c r="A61" s="7">
        <v>55</v>
      </c>
      <c r="B61" s="56" t="s">
        <v>329</v>
      </c>
      <c r="C61" s="56"/>
      <c r="D61" s="56"/>
      <c r="E61" s="3"/>
      <c r="F61" s="10" t="s">
        <v>10</v>
      </c>
      <c r="G61" s="60">
        <v>2</v>
      </c>
      <c r="H61" s="58">
        <v>0</v>
      </c>
      <c r="I61" s="62">
        <v>0.22</v>
      </c>
      <c r="J61" s="31">
        <f t="shared" si="0"/>
        <v>0</v>
      </c>
      <c r="K61" s="31">
        <f t="shared" si="1"/>
        <v>0</v>
      </c>
      <c r="L61" s="34">
        <f t="shared" si="2"/>
        <v>0</v>
      </c>
      <c r="M61" s="162"/>
    </row>
    <row r="62" spans="1:13" ht="18" customHeight="1" x14ac:dyDescent="0.2">
      <c r="A62" s="7">
        <v>56</v>
      </c>
      <c r="B62" s="56" t="s">
        <v>330</v>
      </c>
      <c r="C62" s="56"/>
      <c r="D62" s="56"/>
      <c r="E62" s="3"/>
      <c r="F62" s="10" t="s">
        <v>10</v>
      </c>
      <c r="G62" s="60">
        <v>4</v>
      </c>
      <c r="H62" s="58">
        <v>0</v>
      </c>
      <c r="I62" s="62">
        <v>0.22</v>
      </c>
      <c r="J62" s="31">
        <f t="shared" si="0"/>
        <v>0</v>
      </c>
      <c r="K62" s="31">
        <f t="shared" si="1"/>
        <v>0</v>
      </c>
      <c r="L62" s="34">
        <f t="shared" si="2"/>
        <v>0</v>
      </c>
      <c r="M62" s="162"/>
    </row>
    <row r="63" spans="1:13" ht="18" customHeight="1" x14ac:dyDescent="0.2">
      <c r="A63" s="7">
        <v>57</v>
      </c>
      <c r="B63" s="56" t="s">
        <v>331</v>
      </c>
      <c r="C63" s="56"/>
      <c r="D63" s="56"/>
      <c r="E63" s="3"/>
      <c r="F63" s="10" t="s">
        <v>10</v>
      </c>
      <c r="G63" s="60">
        <v>4</v>
      </c>
      <c r="H63" s="58">
        <v>0</v>
      </c>
      <c r="I63" s="62">
        <v>0.22</v>
      </c>
      <c r="J63" s="31">
        <f t="shared" si="0"/>
        <v>0</v>
      </c>
      <c r="K63" s="31">
        <f t="shared" si="1"/>
        <v>0</v>
      </c>
      <c r="L63" s="34">
        <f t="shared" si="2"/>
        <v>0</v>
      </c>
      <c r="M63" s="162"/>
    </row>
    <row r="64" spans="1:13" ht="18" customHeight="1" x14ac:dyDescent="0.2">
      <c r="A64" s="6">
        <v>58</v>
      </c>
      <c r="B64" s="56" t="s">
        <v>332</v>
      </c>
      <c r="C64" s="56"/>
      <c r="D64" s="56"/>
      <c r="E64" s="3"/>
      <c r="F64" s="10" t="s">
        <v>10</v>
      </c>
      <c r="G64" s="60">
        <v>1</v>
      </c>
      <c r="H64" s="58">
        <v>0</v>
      </c>
      <c r="I64" s="62">
        <v>0.22</v>
      </c>
      <c r="J64" s="31">
        <f t="shared" si="0"/>
        <v>0</v>
      </c>
      <c r="K64" s="31">
        <f t="shared" si="1"/>
        <v>0</v>
      </c>
      <c r="L64" s="34">
        <f t="shared" si="2"/>
        <v>0</v>
      </c>
      <c r="M64" s="162"/>
    </row>
    <row r="65" spans="1:13" ht="18" customHeight="1" x14ac:dyDescent="0.2">
      <c r="A65" s="7">
        <v>59</v>
      </c>
      <c r="B65" s="56" t="s">
        <v>333</v>
      </c>
      <c r="C65" s="56"/>
      <c r="D65" s="56"/>
      <c r="E65" s="3"/>
      <c r="F65" s="10" t="s">
        <v>10</v>
      </c>
      <c r="G65" s="60">
        <v>1</v>
      </c>
      <c r="H65" s="58">
        <v>0</v>
      </c>
      <c r="I65" s="62">
        <v>0.22</v>
      </c>
      <c r="J65" s="31">
        <f t="shared" si="0"/>
        <v>0</v>
      </c>
      <c r="K65" s="31">
        <f t="shared" si="1"/>
        <v>0</v>
      </c>
      <c r="L65" s="34">
        <f t="shared" si="2"/>
        <v>0</v>
      </c>
      <c r="M65" s="162"/>
    </row>
    <row r="66" spans="1:13" ht="18" customHeight="1" x14ac:dyDescent="0.2">
      <c r="A66" s="7">
        <v>60</v>
      </c>
      <c r="B66" s="56" t="s">
        <v>334</v>
      </c>
      <c r="C66" s="56"/>
      <c r="D66" s="56"/>
      <c r="E66" s="3"/>
      <c r="F66" s="10" t="s">
        <v>10</v>
      </c>
      <c r="G66" s="60">
        <v>8</v>
      </c>
      <c r="H66" s="58">
        <v>0</v>
      </c>
      <c r="I66" s="62">
        <v>0.22</v>
      </c>
      <c r="J66" s="31">
        <f t="shared" si="0"/>
        <v>0</v>
      </c>
      <c r="K66" s="31">
        <f t="shared" si="1"/>
        <v>0</v>
      </c>
      <c r="L66" s="34">
        <f t="shared" si="2"/>
        <v>0</v>
      </c>
      <c r="M66" s="162"/>
    </row>
    <row r="67" spans="1:13" ht="18" customHeight="1" x14ac:dyDescent="0.2">
      <c r="A67" s="7">
        <v>61</v>
      </c>
      <c r="B67" s="56" t="s">
        <v>335</v>
      </c>
      <c r="C67" s="56"/>
      <c r="D67" s="56"/>
      <c r="E67" s="3"/>
      <c r="F67" s="10" t="s">
        <v>10</v>
      </c>
      <c r="G67" s="60">
        <v>8</v>
      </c>
      <c r="H67" s="58">
        <v>0</v>
      </c>
      <c r="I67" s="62">
        <v>0.22</v>
      </c>
      <c r="J67" s="31">
        <f t="shared" si="0"/>
        <v>0</v>
      </c>
      <c r="K67" s="31">
        <f t="shared" si="1"/>
        <v>0</v>
      </c>
      <c r="L67" s="34">
        <f t="shared" si="2"/>
        <v>0</v>
      </c>
      <c r="M67" s="162"/>
    </row>
    <row r="68" spans="1:13" ht="18" customHeight="1" x14ac:dyDescent="0.2">
      <c r="A68" s="7">
        <v>62</v>
      </c>
      <c r="B68" s="56" t="s">
        <v>336</v>
      </c>
      <c r="C68" s="56"/>
      <c r="D68" s="56"/>
      <c r="E68" s="3"/>
      <c r="F68" s="10" t="s">
        <v>10</v>
      </c>
      <c r="G68" s="60">
        <v>5</v>
      </c>
      <c r="H68" s="58">
        <v>0</v>
      </c>
      <c r="I68" s="62">
        <v>0.22</v>
      </c>
      <c r="J68" s="31">
        <f t="shared" si="0"/>
        <v>0</v>
      </c>
      <c r="K68" s="31">
        <f t="shared" si="1"/>
        <v>0</v>
      </c>
      <c r="L68" s="34">
        <f t="shared" si="2"/>
        <v>0</v>
      </c>
      <c r="M68" s="162"/>
    </row>
    <row r="69" spans="1:13" ht="18" customHeight="1" x14ac:dyDescent="0.2">
      <c r="A69" s="6">
        <v>63</v>
      </c>
      <c r="B69" s="56" t="s">
        <v>337</v>
      </c>
      <c r="C69" s="56"/>
      <c r="D69" s="56"/>
      <c r="E69" s="3"/>
      <c r="F69" s="10" t="s">
        <v>10</v>
      </c>
      <c r="G69" s="60">
        <v>17</v>
      </c>
      <c r="H69" s="58">
        <v>0</v>
      </c>
      <c r="I69" s="62">
        <v>0.22</v>
      </c>
      <c r="J69" s="31">
        <f t="shared" si="0"/>
        <v>0</v>
      </c>
      <c r="K69" s="31">
        <f t="shared" si="1"/>
        <v>0</v>
      </c>
      <c r="L69" s="34">
        <f t="shared" si="2"/>
        <v>0</v>
      </c>
      <c r="M69" s="162"/>
    </row>
    <row r="70" spans="1:13" ht="18" customHeight="1" x14ac:dyDescent="0.2">
      <c r="A70" s="7">
        <v>64</v>
      </c>
      <c r="B70" s="56" t="s">
        <v>338</v>
      </c>
      <c r="C70" s="56"/>
      <c r="D70" s="56"/>
      <c r="E70" s="3"/>
      <c r="F70" s="10" t="s">
        <v>10</v>
      </c>
      <c r="G70" s="60">
        <v>4</v>
      </c>
      <c r="H70" s="58">
        <v>0</v>
      </c>
      <c r="I70" s="62">
        <v>0.22</v>
      </c>
      <c r="J70" s="31">
        <f t="shared" si="0"/>
        <v>0</v>
      </c>
      <c r="K70" s="31">
        <f t="shared" si="1"/>
        <v>0</v>
      </c>
      <c r="L70" s="34">
        <f t="shared" si="2"/>
        <v>0</v>
      </c>
      <c r="M70" s="162"/>
    </row>
    <row r="71" spans="1:13" ht="18" customHeight="1" x14ac:dyDescent="0.2">
      <c r="A71" s="7">
        <v>65</v>
      </c>
      <c r="B71" s="56" t="s">
        <v>339</v>
      </c>
      <c r="C71" s="56"/>
      <c r="D71" s="56"/>
      <c r="E71" s="3"/>
      <c r="F71" s="10" t="s">
        <v>10</v>
      </c>
      <c r="G71" s="60">
        <v>33</v>
      </c>
      <c r="H71" s="58">
        <v>0</v>
      </c>
      <c r="I71" s="62">
        <v>0.22</v>
      </c>
      <c r="J71" s="31">
        <f t="shared" si="0"/>
        <v>0</v>
      </c>
      <c r="K71" s="31">
        <f t="shared" si="1"/>
        <v>0</v>
      </c>
      <c r="L71" s="34">
        <f t="shared" si="2"/>
        <v>0</v>
      </c>
      <c r="M71" s="162"/>
    </row>
    <row r="72" spans="1:13" ht="18" customHeight="1" x14ac:dyDescent="0.2">
      <c r="A72" s="7">
        <v>66</v>
      </c>
      <c r="B72" s="56" t="s">
        <v>340</v>
      </c>
      <c r="C72" s="56"/>
      <c r="D72" s="56"/>
      <c r="E72" s="3"/>
      <c r="F72" s="10" t="s">
        <v>10</v>
      </c>
      <c r="G72" s="60">
        <v>23</v>
      </c>
      <c r="H72" s="58">
        <v>0</v>
      </c>
      <c r="I72" s="62">
        <v>0.22</v>
      </c>
      <c r="J72" s="31">
        <f t="shared" si="0"/>
        <v>0</v>
      </c>
      <c r="K72" s="31">
        <f t="shared" si="1"/>
        <v>0</v>
      </c>
      <c r="L72" s="34">
        <f t="shared" si="2"/>
        <v>0</v>
      </c>
      <c r="M72" s="162"/>
    </row>
    <row r="73" spans="1:13" ht="18" customHeight="1" x14ac:dyDescent="0.2">
      <c r="A73" s="7">
        <v>67</v>
      </c>
      <c r="B73" s="56" t="s">
        <v>341</v>
      </c>
      <c r="C73" s="56"/>
      <c r="D73" s="56"/>
      <c r="E73" s="3"/>
      <c r="F73" s="10" t="s">
        <v>10</v>
      </c>
      <c r="G73" s="60">
        <v>2</v>
      </c>
      <c r="H73" s="58">
        <v>0</v>
      </c>
      <c r="I73" s="62">
        <v>0.22</v>
      </c>
      <c r="J73" s="31">
        <f t="shared" si="0"/>
        <v>0</v>
      </c>
      <c r="K73" s="31">
        <f t="shared" si="1"/>
        <v>0</v>
      </c>
      <c r="L73" s="34">
        <f t="shared" si="2"/>
        <v>0</v>
      </c>
      <c r="M73" s="162"/>
    </row>
    <row r="74" spans="1:13" ht="18" customHeight="1" x14ac:dyDescent="0.2">
      <c r="A74" s="6">
        <v>68</v>
      </c>
      <c r="B74" s="56" t="s">
        <v>342</v>
      </c>
      <c r="C74" s="56"/>
      <c r="D74" s="56"/>
      <c r="E74" s="3"/>
      <c r="F74" s="10" t="s">
        <v>10</v>
      </c>
      <c r="G74" s="60">
        <v>10</v>
      </c>
      <c r="H74" s="58">
        <v>0</v>
      </c>
      <c r="I74" s="62">
        <v>0.22</v>
      </c>
      <c r="J74" s="31">
        <f t="shared" si="0"/>
        <v>0</v>
      </c>
      <c r="K74" s="31">
        <f t="shared" si="1"/>
        <v>0</v>
      </c>
      <c r="L74" s="34">
        <f t="shared" si="2"/>
        <v>0</v>
      </c>
      <c r="M74" s="162"/>
    </row>
    <row r="75" spans="1:13" ht="18" customHeight="1" x14ac:dyDescent="0.2">
      <c r="A75" s="7">
        <v>69</v>
      </c>
      <c r="B75" s="56" t="s">
        <v>343</v>
      </c>
      <c r="C75" s="56"/>
      <c r="D75" s="56"/>
      <c r="E75" s="3"/>
      <c r="F75" s="10" t="s">
        <v>10</v>
      </c>
      <c r="G75" s="60">
        <v>9</v>
      </c>
      <c r="H75" s="58">
        <v>0</v>
      </c>
      <c r="I75" s="62">
        <v>0.22</v>
      </c>
      <c r="J75" s="31">
        <f t="shared" si="0"/>
        <v>0</v>
      </c>
      <c r="K75" s="31">
        <f t="shared" si="1"/>
        <v>0</v>
      </c>
      <c r="L75" s="34">
        <f t="shared" si="2"/>
        <v>0</v>
      </c>
      <c r="M75" s="162"/>
    </row>
    <row r="76" spans="1:13" ht="18" customHeight="1" x14ac:dyDescent="0.2">
      <c r="A76" s="7">
        <v>70</v>
      </c>
      <c r="B76" s="56" t="s">
        <v>344</v>
      </c>
      <c r="C76" s="56"/>
      <c r="D76" s="56"/>
      <c r="E76" s="3"/>
      <c r="F76" s="10" t="s">
        <v>10</v>
      </c>
      <c r="G76" s="60">
        <v>7</v>
      </c>
      <c r="H76" s="58">
        <v>0</v>
      </c>
      <c r="I76" s="62">
        <v>0.22</v>
      </c>
      <c r="J76" s="31">
        <f t="shared" si="0"/>
        <v>0</v>
      </c>
      <c r="K76" s="31">
        <f t="shared" si="1"/>
        <v>0</v>
      </c>
      <c r="L76" s="34">
        <f t="shared" si="2"/>
        <v>0</v>
      </c>
      <c r="M76" s="162"/>
    </row>
    <row r="77" spans="1:13" ht="18" customHeight="1" x14ac:dyDescent="0.2">
      <c r="A77" s="7">
        <v>71</v>
      </c>
      <c r="B77" s="56" t="s">
        <v>345</v>
      </c>
      <c r="C77" s="56"/>
      <c r="D77" s="56"/>
      <c r="E77" s="3"/>
      <c r="F77" s="10" t="s">
        <v>10</v>
      </c>
      <c r="G77" s="60">
        <v>7</v>
      </c>
      <c r="H77" s="58">
        <v>0</v>
      </c>
      <c r="I77" s="62">
        <v>0.22</v>
      </c>
      <c r="J77" s="31">
        <f t="shared" si="0"/>
        <v>0</v>
      </c>
      <c r="K77" s="31">
        <f t="shared" si="1"/>
        <v>0</v>
      </c>
      <c r="L77" s="34">
        <f t="shared" si="2"/>
        <v>0</v>
      </c>
      <c r="M77" s="162"/>
    </row>
    <row r="78" spans="1:13" ht="18" customHeight="1" x14ac:dyDescent="0.2">
      <c r="A78" s="7">
        <v>72</v>
      </c>
      <c r="B78" s="56" t="s">
        <v>346</v>
      </c>
      <c r="C78" s="56"/>
      <c r="D78" s="56"/>
      <c r="E78" s="3"/>
      <c r="F78" s="10" t="s">
        <v>10</v>
      </c>
      <c r="G78" s="60">
        <v>17</v>
      </c>
      <c r="H78" s="58">
        <v>0</v>
      </c>
      <c r="I78" s="62">
        <v>0.22</v>
      </c>
      <c r="J78" s="31">
        <f t="shared" si="0"/>
        <v>0</v>
      </c>
      <c r="K78" s="31">
        <f t="shared" si="1"/>
        <v>0</v>
      </c>
      <c r="L78" s="34">
        <f t="shared" si="2"/>
        <v>0</v>
      </c>
      <c r="M78" s="162"/>
    </row>
    <row r="79" spans="1:13" ht="18" customHeight="1" x14ac:dyDescent="0.2">
      <c r="A79" s="6">
        <v>73</v>
      </c>
      <c r="B79" s="56" t="s">
        <v>347</v>
      </c>
      <c r="C79" s="56"/>
      <c r="D79" s="56"/>
      <c r="E79" s="3"/>
      <c r="F79" s="10" t="s">
        <v>10</v>
      </c>
      <c r="G79" s="60">
        <v>22</v>
      </c>
      <c r="H79" s="58">
        <v>0</v>
      </c>
      <c r="I79" s="62">
        <v>0.22</v>
      </c>
      <c r="J79" s="31">
        <f t="shared" si="0"/>
        <v>0</v>
      </c>
      <c r="K79" s="31">
        <f t="shared" si="1"/>
        <v>0</v>
      </c>
      <c r="L79" s="34">
        <f t="shared" si="2"/>
        <v>0</v>
      </c>
      <c r="M79" s="162"/>
    </row>
    <row r="80" spans="1:13" ht="18" customHeight="1" x14ac:dyDescent="0.2">
      <c r="A80" s="7">
        <v>74</v>
      </c>
      <c r="B80" s="56" t="s">
        <v>348</v>
      </c>
      <c r="C80" s="56"/>
      <c r="D80" s="56"/>
      <c r="E80" s="3"/>
      <c r="F80" s="10" t="s">
        <v>10</v>
      </c>
      <c r="G80" s="60">
        <v>12</v>
      </c>
      <c r="H80" s="58">
        <v>0</v>
      </c>
      <c r="I80" s="62">
        <v>0.22</v>
      </c>
      <c r="J80" s="31">
        <f t="shared" si="0"/>
        <v>0</v>
      </c>
      <c r="K80" s="31">
        <f t="shared" si="1"/>
        <v>0</v>
      </c>
      <c r="L80" s="34">
        <f t="shared" si="2"/>
        <v>0</v>
      </c>
      <c r="M80" s="162"/>
    </row>
    <row r="81" spans="1:13" ht="18" customHeight="1" x14ac:dyDescent="0.2">
      <c r="A81" s="7">
        <v>75</v>
      </c>
      <c r="B81" s="56" t="s">
        <v>349</v>
      </c>
      <c r="C81" s="56"/>
      <c r="D81" s="56"/>
      <c r="E81" s="3"/>
      <c r="F81" s="10" t="s">
        <v>10</v>
      </c>
      <c r="G81" s="60">
        <v>20</v>
      </c>
      <c r="H81" s="58">
        <v>0</v>
      </c>
      <c r="I81" s="62">
        <v>0.22</v>
      </c>
      <c r="J81" s="31">
        <f t="shared" si="0"/>
        <v>0</v>
      </c>
      <c r="K81" s="31">
        <f t="shared" si="1"/>
        <v>0</v>
      </c>
      <c r="L81" s="34">
        <f t="shared" si="2"/>
        <v>0</v>
      </c>
      <c r="M81" s="162"/>
    </row>
    <row r="82" spans="1:13" ht="18" customHeight="1" x14ac:dyDescent="0.2">
      <c r="A82" s="7">
        <v>76</v>
      </c>
      <c r="B82" s="56" t="s">
        <v>350</v>
      </c>
      <c r="C82" s="56"/>
      <c r="D82" s="56"/>
      <c r="E82" s="3"/>
      <c r="F82" s="10" t="s">
        <v>10</v>
      </c>
      <c r="G82" s="60">
        <v>9</v>
      </c>
      <c r="H82" s="58">
        <v>0</v>
      </c>
      <c r="I82" s="62">
        <v>0.22</v>
      </c>
      <c r="J82" s="31">
        <f t="shared" si="0"/>
        <v>0</v>
      </c>
      <c r="K82" s="31">
        <f t="shared" si="1"/>
        <v>0</v>
      </c>
      <c r="L82" s="34">
        <f t="shared" si="2"/>
        <v>0</v>
      </c>
      <c r="M82" s="162"/>
    </row>
    <row r="83" spans="1:13" ht="18" customHeight="1" x14ac:dyDescent="0.2">
      <c r="A83" s="7">
        <v>77</v>
      </c>
      <c r="B83" s="56" t="s">
        <v>351</v>
      </c>
      <c r="C83" s="56"/>
      <c r="D83" s="56"/>
      <c r="E83" s="3"/>
      <c r="F83" s="10" t="s">
        <v>10</v>
      </c>
      <c r="G83" s="60">
        <v>14</v>
      </c>
      <c r="H83" s="58">
        <v>0</v>
      </c>
      <c r="I83" s="62">
        <v>0.22</v>
      </c>
      <c r="J83" s="31">
        <f t="shared" ref="J83:J139" si="3">H83*I83</f>
        <v>0</v>
      </c>
      <c r="K83" s="31">
        <f t="shared" ref="K83:K139" si="4">H83+J83</f>
        <v>0</v>
      </c>
      <c r="L83" s="34">
        <f t="shared" ref="L83:L139" si="5">G83*K83</f>
        <v>0</v>
      </c>
      <c r="M83" s="162"/>
    </row>
    <row r="84" spans="1:13" ht="18" customHeight="1" x14ac:dyDescent="0.2">
      <c r="A84" s="6">
        <v>78</v>
      </c>
      <c r="B84" s="56" t="s">
        <v>352</v>
      </c>
      <c r="C84" s="56"/>
      <c r="D84" s="56"/>
      <c r="E84" s="3"/>
      <c r="F84" s="10" t="s">
        <v>10</v>
      </c>
      <c r="G84" s="60">
        <v>14</v>
      </c>
      <c r="H84" s="58">
        <v>0</v>
      </c>
      <c r="I84" s="62">
        <v>0.22</v>
      </c>
      <c r="J84" s="31">
        <f t="shared" si="3"/>
        <v>0</v>
      </c>
      <c r="K84" s="31">
        <f t="shared" si="4"/>
        <v>0</v>
      </c>
      <c r="L84" s="34">
        <f t="shared" si="5"/>
        <v>0</v>
      </c>
      <c r="M84" s="162"/>
    </row>
    <row r="85" spans="1:13" ht="18" customHeight="1" x14ac:dyDescent="0.2">
      <c r="A85" s="7">
        <v>79</v>
      </c>
      <c r="B85" s="56" t="s">
        <v>353</v>
      </c>
      <c r="C85" s="56"/>
      <c r="D85" s="56"/>
      <c r="E85" s="3"/>
      <c r="F85" s="10" t="s">
        <v>10</v>
      </c>
      <c r="G85" s="60">
        <v>15</v>
      </c>
      <c r="H85" s="58">
        <v>0</v>
      </c>
      <c r="I85" s="62">
        <v>0.22</v>
      </c>
      <c r="J85" s="31">
        <f t="shared" si="3"/>
        <v>0</v>
      </c>
      <c r="K85" s="31">
        <f t="shared" si="4"/>
        <v>0</v>
      </c>
      <c r="L85" s="34">
        <f t="shared" si="5"/>
        <v>0</v>
      </c>
      <c r="M85" s="162"/>
    </row>
    <row r="86" spans="1:13" ht="18" customHeight="1" x14ac:dyDescent="0.2">
      <c r="A86" s="7">
        <v>80</v>
      </c>
      <c r="B86" s="56" t="s">
        <v>354</v>
      </c>
      <c r="C86" s="56"/>
      <c r="D86" s="56"/>
      <c r="E86" s="3"/>
      <c r="F86" s="10" t="s">
        <v>10</v>
      </c>
      <c r="G86" s="60">
        <v>17</v>
      </c>
      <c r="H86" s="58">
        <v>0</v>
      </c>
      <c r="I86" s="62">
        <v>0.22</v>
      </c>
      <c r="J86" s="31">
        <f t="shared" si="3"/>
        <v>0</v>
      </c>
      <c r="K86" s="31">
        <f t="shared" si="4"/>
        <v>0</v>
      </c>
      <c r="L86" s="34">
        <f t="shared" si="5"/>
        <v>0</v>
      </c>
      <c r="M86" s="162"/>
    </row>
    <row r="87" spans="1:13" ht="18" customHeight="1" x14ac:dyDescent="0.2">
      <c r="A87" s="7">
        <v>81</v>
      </c>
      <c r="B87" s="56" t="s">
        <v>355</v>
      </c>
      <c r="C87" s="56"/>
      <c r="D87" s="56"/>
      <c r="E87" s="3"/>
      <c r="F87" s="10" t="s">
        <v>10</v>
      </c>
      <c r="G87" s="60">
        <v>14</v>
      </c>
      <c r="H87" s="58">
        <v>0</v>
      </c>
      <c r="I87" s="62">
        <v>0.22</v>
      </c>
      <c r="J87" s="31">
        <f t="shared" si="3"/>
        <v>0</v>
      </c>
      <c r="K87" s="31">
        <f t="shared" si="4"/>
        <v>0</v>
      </c>
      <c r="L87" s="34">
        <f t="shared" si="5"/>
        <v>0</v>
      </c>
      <c r="M87" s="162"/>
    </row>
    <row r="88" spans="1:13" ht="18" customHeight="1" x14ac:dyDescent="0.2">
      <c r="A88" s="7">
        <v>82</v>
      </c>
      <c r="B88" s="56" t="s">
        <v>356</v>
      </c>
      <c r="C88" s="56"/>
      <c r="D88" s="56"/>
      <c r="E88" s="3"/>
      <c r="F88" s="10" t="s">
        <v>10</v>
      </c>
      <c r="G88" s="60">
        <v>108</v>
      </c>
      <c r="H88" s="58">
        <v>0</v>
      </c>
      <c r="I88" s="62">
        <v>0.22</v>
      </c>
      <c r="J88" s="31">
        <f t="shared" si="3"/>
        <v>0</v>
      </c>
      <c r="K88" s="31">
        <f t="shared" si="4"/>
        <v>0</v>
      </c>
      <c r="L88" s="34">
        <f t="shared" si="5"/>
        <v>0</v>
      </c>
      <c r="M88" s="162"/>
    </row>
    <row r="89" spans="1:13" ht="18" customHeight="1" x14ac:dyDescent="0.2">
      <c r="A89" s="6">
        <v>83</v>
      </c>
      <c r="B89" s="56" t="s">
        <v>357</v>
      </c>
      <c r="C89" s="56"/>
      <c r="D89" s="56"/>
      <c r="E89" s="3"/>
      <c r="F89" s="10" t="s">
        <v>10</v>
      </c>
      <c r="G89" s="60">
        <v>72</v>
      </c>
      <c r="H89" s="58">
        <v>0</v>
      </c>
      <c r="I89" s="62">
        <v>0.22</v>
      </c>
      <c r="J89" s="31">
        <f t="shared" si="3"/>
        <v>0</v>
      </c>
      <c r="K89" s="31">
        <f t="shared" si="4"/>
        <v>0</v>
      </c>
      <c r="L89" s="34">
        <f t="shared" si="5"/>
        <v>0</v>
      </c>
      <c r="M89" s="162"/>
    </row>
    <row r="90" spans="1:13" ht="18" customHeight="1" x14ac:dyDescent="0.2">
      <c r="A90" s="7">
        <v>84</v>
      </c>
      <c r="B90" s="56" t="s">
        <v>358</v>
      </c>
      <c r="C90" s="56"/>
      <c r="D90" s="56"/>
      <c r="E90" s="3"/>
      <c r="F90" s="10" t="s">
        <v>10</v>
      </c>
      <c r="G90" s="60">
        <v>6</v>
      </c>
      <c r="H90" s="58">
        <v>0</v>
      </c>
      <c r="I90" s="62">
        <v>0.22</v>
      </c>
      <c r="J90" s="31">
        <f t="shared" si="3"/>
        <v>0</v>
      </c>
      <c r="K90" s="31">
        <f t="shared" si="4"/>
        <v>0</v>
      </c>
      <c r="L90" s="34">
        <f t="shared" si="5"/>
        <v>0</v>
      </c>
      <c r="M90" s="162"/>
    </row>
    <row r="91" spans="1:13" ht="18" customHeight="1" x14ac:dyDescent="0.2">
      <c r="A91" s="7">
        <v>85</v>
      </c>
      <c r="B91" s="56" t="s">
        <v>359</v>
      </c>
      <c r="C91" s="56"/>
      <c r="D91" s="56"/>
      <c r="E91" s="3"/>
      <c r="F91" s="10" t="s">
        <v>10</v>
      </c>
      <c r="G91" s="60">
        <v>1</v>
      </c>
      <c r="H91" s="58">
        <v>0</v>
      </c>
      <c r="I91" s="62">
        <v>0.22</v>
      </c>
      <c r="J91" s="31">
        <f t="shared" si="3"/>
        <v>0</v>
      </c>
      <c r="K91" s="31">
        <f t="shared" si="4"/>
        <v>0</v>
      </c>
      <c r="L91" s="34">
        <f t="shared" si="5"/>
        <v>0</v>
      </c>
      <c r="M91" s="162"/>
    </row>
    <row r="92" spans="1:13" ht="18" customHeight="1" x14ac:dyDescent="0.2">
      <c r="A92" s="7">
        <v>86</v>
      </c>
      <c r="B92" s="56" t="s">
        <v>360</v>
      </c>
      <c r="C92" s="56"/>
      <c r="D92" s="56"/>
      <c r="E92" s="3"/>
      <c r="F92" s="10" t="s">
        <v>10</v>
      </c>
      <c r="G92" s="60">
        <v>1</v>
      </c>
      <c r="H92" s="58">
        <v>0</v>
      </c>
      <c r="I92" s="62">
        <v>0.22</v>
      </c>
      <c r="J92" s="31">
        <f t="shared" si="3"/>
        <v>0</v>
      </c>
      <c r="K92" s="31">
        <f t="shared" si="4"/>
        <v>0</v>
      </c>
      <c r="L92" s="34">
        <f t="shared" si="5"/>
        <v>0</v>
      </c>
      <c r="M92" s="162"/>
    </row>
    <row r="93" spans="1:13" ht="18" customHeight="1" x14ac:dyDescent="0.2">
      <c r="A93" s="7">
        <v>87</v>
      </c>
      <c r="B93" s="56" t="s">
        <v>361</v>
      </c>
      <c r="C93" s="56"/>
      <c r="D93" s="56"/>
      <c r="E93" s="3"/>
      <c r="F93" s="10" t="s">
        <v>10</v>
      </c>
      <c r="G93" s="60">
        <v>4</v>
      </c>
      <c r="H93" s="58">
        <v>0</v>
      </c>
      <c r="I93" s="62">
        <v>0.22</v>
      </c>
      <c r="J93" s="31">
        <f t="shared" si="3"/>
        <v>0</v>
      </c>
      <c r="K93" s="31">
        <f t="shared" si="4"/>
        <v>0</v>
      </c>
      <c r="L93" s="34">
        <f t="shared" si="5"/>
        <v>0</v>
      </c>
      <c r="M93" s="162"/>
    </row>
    <row r="94" spans="1:13" ht="18" customHeight="1" x14ac:dyDescent="0.2">
      <c r="A94" s="6">
        <v>88</v>
      </c>
      <c r="B94" s="56" t="s">
        <v>511</v>
      </c>
      <c r="C94" s="56"/>
      <c r="D94" s="56"/>
      <c r="E94" s="3"/>
      <c r="F94" s="10" t="s">
        <v>10</v>
      </c>
      <c r="G94" s="60">
        <v>2</v>
      </c>
      <c r="H94" s="58">
        <v>0</v>
      </c>
      <c r="I94" s="62">
        <v>0.22</v>
      </c>
      <c r="J94" s="31">
        <f t="shared" si="3"/>
        <v>0</v>
      </c>
      <c r="K94" s="31">
        <f t="shared" si="4"/>
        <v>0</v>
      </c>
      <c r="L94" s="34">
        <f t="shared" si="5"/>
        <v>0</v>
      </c>
      <c r="M94" s="162"/>
    </row>
    <row r="95" spans="1:13" ht="18" customHeight="1" x14ac:dyDescent="0.2">
      <c r="A95" s="7">
        <v>89</v>
      </c>
      <c r="B95" s="56" t="s">
        <v>362</v>
      </c>
      <c r="C95" s="56"/>
      <c r="D95" s="56"/>
      <c r="E95" s="3"/>
      <c r="F95" s="10" t="s">
        <v>10</v>
      </c>
      <c r="G95" s="60">
        <v>102</v>
      </c>
      <c r="H95" s="58">
        <v>0</v>
      </c>
      <c r="I95" s="62">
        <v>0.22</v>
      </c>
      <c r="J95" s="31">
        <f t="shared" si="3"/>
        <v>0</v>
      </c>
      <c r="K95" s="31">
        <f t="shared" si="4"/>
        <v>0</v>
      </c>
      <c r="L95" s="34">
        <f t="shared" si="5"/>
        <v>0</v>
      </c>
      <c r="M95" s="162"/>
    </row>
    <row r="96" spans="1:13" ht="18" customHeight="1" x14ac:dyDescent="0.2">
      <c r="A96" s="7">
        <v>90</v>
      </c>
      <c r="B96" s="56" t="s">
        <v>363</v>
      </c>
      <c r="C96" s="56"/>
      <c r="D96" s="56"/>
      <c r="E96" s="3"/>
      <c r="F96" s="10" t="s">
        <v>10</v>
      </c>
      <c r="G96" s="60">
        <v>39</v>
      </c>
      <c r="H96" s="58">
        <v>0</v>
      </c>
      <c r="I96" s="62">
        <v>0.22</v>
      </c>
      <c r="J96" s="31">
        <f t="shared" si="3"/>
        <v>0</v>
      </c>
      <c r="K96" s="31">
        <f t="shared" si="4"/>
        <v>0</v>
      </c>
      <c r="L96" s="34">
        <f t="shared" si="5"/>
        <v>0</v>
      </c>
      <c r="M96" s="162"/>
    </row>
    <row r="97" spans="1:13" ht="18" customHeight="1" x14ac:dyDescent="0.2">
      <c r="A97" s="7">
        <v>91</v>
      </c>
      <c r="B97" s="56" t="s">
        <v>364</v>
      </c>
      <c r="C97" s="56"/>
      <c r="D97" s="56"/>
      <c r="E97" s="3"/>
      <c r="F97" s="10" t="s">
        <v>10</v>
      </c>
      <c r="G97" s="60">
        <v>49</v>
      </c>
      <c r="H97" s="58">
        <v>0</v>
      </c>
      <c r="I97" s="62">
        <v>0.22</v>
      </c>
      <c r="J97" s="31">
        <f t="shared" si="3"/>
        <v>0</v>
      </c>
      <c r="K97" s="31">
        <f t="shared" si="4"/>
        <v>0</v>
      </c>
      <c r="L97" s="34">
        <f t="shared" si="5"/>
        <v>0</v>
      </c>
      <c r="M97" s="162"/>
    </row>
    <row r="98" spans="1:13" ht="18" customHeight="1" x14ac:dyDescent="0.2">
      <c r="A98" s="7">
        <v>92</v>
      </c>
      <c r="B98" s="56" t="s">
        <v>512</v>
      </c>
      <c r="C98" s="56"/>
      <c r="D98" s="56"/>
      <c r="E98" s="3"/>
      <c r="F98" s="10" t="s">
        <v>10</v>
      </c>
      <c r="G98" s="60">
        <v>10</v>
      </c>
      <c r="H98" s="58">
        <v>0</v>
      </c>
      <c r="I98" s="62">
        <v>0.22</v>
      </c>
      <c r="J98" s="31">
        <f t="shared" si="3"/>
        <v>0</v>
      </c>
      <c r="K98" s="31">
        <f t="shared" si="4"/>
        <v>0</v>
      </c>
      <c r="L98" s="34">
        <f t="shared" si="5"/>
        <v>0</v>
      </c>
      <c r="M98" s="162"/>
    </row>
    <row r="99" spans="1:13" ht="18" customHeight="1" x14ac:dyDescent="0.2">
      <c r="A99" s="6">
        <v>93</v>
      </c>
      <c r="B99" s="56" t="s">
        <v>365</v>
      </c>
      <c r="C99" s="56"/>
      <c r="D99" s="56"/>
      <c r="E99" s="3"/>
      <c r="F99" s="10" t="s">
        <v>10</v>
      </c>
      <c r="G99" s="60">
        <v>12</v>
      </c>
      <c r="H99" s="58">
        <v>0</v>
      </c>
      <c r="I99" s="62">
        <v>0.22</v>
      </c>
      <c r="J99" s="31">
        <f t="shared" si="3"/>
        <v>0</v>
      </c>
      <c r="K99" s="31">
        <f t="shared" si="4"/>
        <v>0</v>
      </c>
      <c r="L99" s="34">
        <f t="shared" si="5"/>
        <v>0</v>
      </c>
      <c r="M99" s="162"/>
    </row>
    <row r="100" spans="1:13" ht="18" customHeight="1" x14ac:dyDescent="0.2">
      <c r="A100" s="7">
        <v>94</v>
      </c>
      <c r="B100" s="56" t="s">
        <v>366</v>
      </c>
      <c r="C100" s="56"/>
      <c r="D100" s="56"/>
      <c r="E100" s="3"/>
      <c r="F100" s="10" t="s">
        <v>10</v>
      </c>
      <c r="G100" s="60">
        <v>49</v>
      </c>
      <c r="H100" s="58">
        <v>0</v>
      </c>
      <c r="I100" s="62">
        <v>0.22</v>
      </c>
      <c r="J100" s="31">
        <f t="shared" si="3"/>
        <v>0</v>
      </c>
      <c r="K100" s="31">
        <f t="shared" si="4"/>
        <v>0</v>
      </c>
      <c r="L100" s="34">
        <f t="shared" si="5"/>
        <v>0</v>
      </c>
      <c r="M100" s="162"/>
    </row>
    <row r="101" spans="1:13" ht="18" customHeight="1" x14ac:dyDescent="0.2">
      <c r="A101" s="7">
        <v>95</v>
      </c>
      <c r="B101" s="56" t="s">
        <v>367</v>
      </c>
      <c r="C101" s="56"/>
      <c r="D101" s="56"/>
      <c r="E101" s="3"/>
      <c r="F101" s="10" t="s">
        <v>10</v>
      </c>
      <c r="G101" s="60">
        <v>49</v>
      </c>
      <c r="H101" s="58">
        <v>0</v>
      </c>
      <c r="I101" s="62">
        <v>0.22</v>
      </c>
      <c r="J101" s="31">
        <f t="shared" si="3"/>
        <v>0</v>
      </c>
      <c r="K101" s="31">
        <f t="shared" si="4"/>
        <v>0</v>
      </c>
      <c r="L101" s="34">
        <f t="shared" si="5"/>
        <v>0</v>
      </c>
      <c r="M101" s="162"/>
    </row>
    <row r="102" spans="1:13" ht="18" customHeight="1" x14ac:dyDescent="0.2">
      <c r="A102" s="7">
        <v>96</v>
      </c>
      <c r="B102" s="56" t="s">
        <v>368</v>
      </c>
      <c r="C102" s="56"/>
      <c r="D102" s="56"/>
      <c r="E102" s="3"/>
      <c r="F102" s="10" t="s">
        <v>10</v>
      </c>
      <c r="G102" s="60">
        <v>49</v>
      </c>
      <c r="H102" s="58">
        <v>0</v>
      </c>
      <c r="I102" s="62">
        <v>0.22</v>
      </c>
      <c r="J102" s="31">
        <f t="shared" si="3"/>
        <v>0</v>
      </c>
      <c r="K102" s="31">
        <f t="shared" si="4"/>
        <v>0</v>
      </c>
      <c r="L102" s="34">
        <f t="shared" si="5"/>
        <v>0</v>
      </c>
      <c r="M102" s="162"/>
    </row>
    <row r="103" spans="1:13" ht="18" customHeight="1" x14ac:dyDescent="0.2">
      <c r="A103" s="7">
        <v>97</v>
      </c>
      <c r="B103" s="56" t="s">
        <v>369</v>
      </c>
      <c r="C103" s="56"/>
      <c r="D103" s="56"/>
      <c r="E103" s="3"/>
      <c r="F103" s="10" t="s">
        <v>10</v>
      </c>
      <c r="G103" s="60">
        <v>5</v>
      </c>
      <c r="H103" s="58">
        <v>0</v>
      </c>
      <c r="I103" s="62">
        <v>0.22</v>
      </c>
      <c r="J103" s="31">
        <f t="shared" si="3"/>
        <v>0</v>
      </c>
      <c r="K103" s="31">
        <f t="shared" si="4"/>
        <v>0</v>
      </c>
      <c r="L103" s="34">
        <f t="shared" si="5"/>
        <v>0</v>
      </c>
      <c r="M103" s="162"/>
    </row>
    <row r="104" spans="1:13" ht="18" customHeight="1" x14ac:dyDescent="0.2">
      <c r="A104" s="6">
        <v>98</v>
      </c>
      <c r="B104" s="56" t="s">
        <v>370</v>
      </c>
      <c r="C104" s="56"/>
      <c r="D104" s="56"/>
      <c r="E104" s="3"/>
      <c r="F104" s="10" t="s">
        <v>10</v>
      </c>
      <c r="G104" s="60">
        <v>22</v>
      </c>
      <c r="H104" s="58">
        <v>0</v>
      </c>
      <c r="I104" s="62">
        <v>0.22</v>
      </c>
      <c r="J104" s="31">
        <f t="shared" si="3"/>
        <v>0</v>
      </c>
      <c r="K104" s="31">
        <f t="shared" si="4"/>
        <v>0</v>
      </c>
      <c r="L104" s="34">
        <f t="shared" si="5"/>
        <v>0</v>
      </c>
      <c r="M104" s="162"/>
    </row>
    <row r="105" spans="1:13" ht="18" customHeight="1" x14ac:dyDescent="0.2">
      <c r="A105" s="7">
        <v>99</v>
      </c>
      <c r="B105" s="56" t="s">
        <v>371</v>
      </c>
      <c r="C105" s="56"/>
      <c r="D105" s="56"/>
      <c r="E105" s="3"/>
      <c r="F105" s="10" t="s">
        <v>10</v>
      </c>
      <c r="G105" s="60">
        <v>2</v>
      </c>
      <c r="H105" s="58">
        <v>0</v>
      </c>
      <c r="I105" s="62">
        <v>0.22</v>
      </c>
      <c r="J105" s="31">
        <f t="shared" si="3"/>
        <v>0</v>
      </c>
      <c r="K105" s="31">
        <f t="shared" si="4"/>
        <v>0</v>
      </c>
      <c r="L105" s="34">
        <f t="shared" si="5"/>
        <v>0</v>
      </c>
      <c r="M105" s="162"/>
    </row>
    <row r="106" spans="1:13" ht="18" customHeight="1" x14ac:dyDescent="0.2">
      <c r="A106" s="7">
        <v>100</v>
      </c>
      <c r="B106" s="56" t="s">
        <v>472</v>
      </c>
      <c r="C106" s="56"/>
      <c r="D106" s="56"/>
      <c r="E106" s="3"/>
      <c r="F106" s="10" t="s">
        <v>10</v>
      </c>
      <c r="G106" s="60">
        <v>1003</v>
      </c>
      <c r="H106" s="58">
        <v>0</v>
      </c>
      <c r="I106" s="62">
        <v>0.22</v>
      </c>
      <c r="J106" s="31">
        <f t="shared" si="3"/>
        <v>0</v>
      </c>
      <c r="K106" s="31">
        <f t="shared" si="4"/>
        <v>0</v>
      </c>
      <c r="L106" s="34">
        <f t="shared" si="5"/>
        <v>0</v>
      </c>
      <c r="M106" s="162"/>
    </row>
    <row r="107" spans="1:13" ht="18" customHeight="1" x14ac:dyDescent="0.2">
      <c r="A107" s="7">
        <v>101</v>
      </c>
      <c r="B107" s="56" t="s">
        <v>469</v>
      </c>
      <c r="C107" s="56"/>
      <c r="D107" s="56"/>
      <c r="E107" s="3"/>
      <c r="F107" s="10" t="s">
        <v>10</v>
      </c>
      <c r="G107" s="60">
        <v>103</v>
      </c>
      <c r="H107" s="58">
        <v>0</v>
      </c>
      <c r="I107" s="62">
        <v>0.22</v>
      </c>
      <c r="J107" s="31">
        <f t="shared" si="3"/>
        <v>0</v>
      </c>
      <c r="K107" s="31">
        <f t="shared" si="4"/>
        <v>0</v>
      </c>
      <c r="L107" s="34">
        <f t="shared" si="5"/>
        <v>0</v>
      </c>
      <c r="M107" s="162"/>
    </row>
    <row r="108" spans="1:13" ht="18" customHeight="1" x14ac:dyDescent="0.2">
      <c r="A108" s="7">
        <v>102</v>
      </c>
      <c r="B108" s="56" t="s">
        <v>473</v>
      </c>
      <c r="C108" s="56"/>
      <c r="D108" s="56"/>
      <c r="E108" s="3"/>
      <c r="F108" s="10" t="s">
        <v>10</v>
      </c>
      <c r="G108" s="60">
        <v>103</v>
      </c>
      <c r="H108" s="58">
        <v>0</v>
      </c>
      <c r="I108" s="62">
        <v>0.22</v>
      </c>
      <c r="J108" s="31">
        <f t="shared" si="3"/>
        <v>0</v>
      </c>
      <c r="K108" s="31">
        <f t="shared" si="4"/>
        <v>0</v>
      </c>
      <c r="L108" s="34">
        <f t="shared" si="5"/>
        <v>0</v>
      </c>
      <c r="M108" s="162"/>
    </row>
    <row r="109" spans="1:13" ht="18" customHeight="1" x14ac:dyDescent="0.2">
      <c r="A109" s="6">
        <v>103</v>
      </c>
      <c r="B109" s="56" t="s">
        <v>470</v>
      </c>
      <c r="C109" s="56"/>
      <c r="D109" s="56"/>
      <c r="E109" s="3"/>
      <c r="F109" s="10" t="s">
        <v>10</v>
      </c>
      <c r="G109" s="60">
        <v>103</v>
      </c>
      <c r="H109" s="58">
        <v>0</v>
      </c>
      <c r="I109" s="62">
        <v>0.22</v>
      </c>
      <c r="J109" s="31">
        <f t="shared" si="3"/>
        <v>0</v>
      </c>
      <c r="K109" s="31">
        <f t="shared" si="4"/>
        <v>0</v>
      </c>
      <c r="L109" s="34">
        <f t="shared" si="5"/>
        <v>0</v>
      </c>
      <c r="M109" s="162"/>
    </row>
    <row r="110" spans="1:13" ht="18" customHeight="1" x14ac:dyDescent="0.2">
      <c r="A110" s="7">
        <v>104</v>
      </c>
      <c r="B110" s="56" t="s">
        <v>471</v>
      </c>
      <c r="C110" s="56"/>
      <c r="D110" s="56"/>
      <c r="E110" s="3"/>
      <c r="F110" s="10" t="s">
        <v>10</v>
      </c>
      <c r="G110" s="60">
        <v>95</v>
      </c>
      <c r="H110" s="58">
        <v>0</v>
      </c>
      <c r="I110" s="62">
        <v>0.22</v>
      </c>
      <c r="J110" s="31">
        <f t="shared" si="3"/>
        <v>0</v>
      </c>
      <c r="K110" s="31">
        <f t="shared" si="4"/>
        <v>0</v>
      </c>
      <c r="L110" s="34">
        <f t="shared" si="5"/>
        <v>0</v>
      </c>
      <c r="M110" s="162"/>
    </row>
    <row r="111" spans="1:13" ht="18" customHeight="1" x14ac:dyDescent="0.2">
      <c r="A111" s="7">
        <v>105</v>
      </c>
      <c r="B111" s="56" t="s">
        <v>474</v>
      </c>
      <c r="C111" s="56"/>
      <c r="D111" s="56"/>
      <c r="E111" s="3"/>
      <c r="F111" s="10" t="s">
        <v>10</v>
      </c>
      <c r="G111" s="60">
        <v>725</v>
      </c>
      <c r="H111" s="58">
        <v>0</v>
      </c>
      <c r="I111" s="62">
        <v>0.22</v>
      </c>
      <c r="J111" s="31">
        <f t="shared" si="3"/>
        <v>0</v>
      </c>
      <c r="K111" s="31">
        <f t="shared" si="4"/>
        <v>0</v>
      </c>
      <c r="L111" s="34">
        <f t="shared" si="5"/>
        <v>0</v>
      </c>
      <c r="M111" s="162"/>
    </row>
    <row r="112" spans="1:13" ht="18" customHeight="1" x14ac:dyDescent="0.2">
      <c r="A112" s="7">
        <v>106</v>
      </c>
      <c r="B112" s="57" t="s">
        <v>475</v>
      </c>
      <c r="C112" s="56"/>
      <c r="D112" s="56"/>
      <c r="E112" s="3"/>
      <c r="F112" s="10" t="s">
        <v>10</v>
      </c>
      <c r="G112" s="60">
        <v>575</v>
      </c>
      <c r="H112" s="58">
        <v>0</v>
      </c>
      <c r="I112" s="62">
        <v>0.22</v>
      </c>
      <c r="J112" s="31">
        <f t="shared" si="3"/>
        <v>0</v>
      </c>
      <c r="K112" s="31">
        <f t="shared" si="4"/>
        <v>0</v>
      </c>
      <c r="L112" s="34">
        <f t="shared" si="5"/>
        <v>0</v>
      </c>
      <c r="M112" s="162"/>
    </row>
    <row r="113" spans="1:13" ht="18" customHeight="1" x14ac:dyDescent="0.2">
      <c r="A113" s="7">
        <v>107</v>
      </c>
      <c r="B113" s="56" t="s">
        <v>476</v>
      </c>
      <c r="C113" s="56"/>
      <c r="D113" s="56"/>
      <c r="E113" s="3"/>
      <c r="F113" s="10" t="s">
        <v>10</v>
      </c>
      <c r="G113" s="60">
        <v>683</v>
      </c>
      <c r="H113" s="58">
        <v>0</v>
      </c>
      <c r="I113" s="62">
        <v>0.22</v>
      </c>
      <c r="J113" s="31">
        <f t="shared" si="3"/>
        <v>0</v>
      </c>
      <c r="K113" s="31">
        <f t="shared" si="4"/>
        <v>0</v>
      </c>
      <c r="L113" s="34">
        <f t="shared" si="5"/>
        <v>0</v>
      </c>
      <c r="M113" s="162"/>
    </row>
    <row r="114" spans="1:13" ht="18" customHeight="1" x14ac:dyDescent="0.2">
      <c r="A114" s="6">
        <v>108</v>
      </c>
      <c r="B114" s="56" t="s">
        <v>477</v>
      </c>
      <c r="C114" s="56"/>
      <c r="D114" s="56"/>
      <c r="E114" s="3"/>
      <c r="F114" s="10" t="s">
        <v>10</v>
      </c>
      <c r="G114" s="60">
        <v>810</v>
      </c>
      <c r="H114" s="58">
        <v>0</v>
      </c>
      <c r="I114" s="62">
        <v>0.22</v>
      </c>
      <c r="J114" s="31">
        <f t="shared" si="3"/>
        <v>0</v>
      </c>
      <c r="K114" s="31">
        <f t="shared" si="4"/>
        <v>0</v>
      </c>
      <c r="L114" s="34">
        <f t="shared" si="5"/>
        <v>0</v>
      </c>
      <c r="M114" s="162"/>
    </row>
    <row r="115" spans="1:13" ht="18" customHeight="1" x14ac:dyDescent="0.2">
      <c r="A115" s="7">
        <v>109</v>
      </c>
      <c r="B115" s="56" t="s">
        <v>478</v>
      </c>
      <c r="C115" s="56"/>
      <c r="D115" s="56"/>
      <c r="E115" s="3"/>
      <c r="F115" s="10" t="s">
        <v>10</v>
      </c>
      <c r="G115" s="60">
        <v>1225</v>
      </c>
      <c r="H115" s="58">
        <v>0</v>
      </c>
      <c r="I115" s="62">
        <v>0.22</v>
      </c>
      <c r="J115" s="31">
        <f t="shared" si="3"/>
        <v>0</v>
      </c>
      <c r="K115" s="31">
        <f t="shared" si="4"/>
        <v>0</v>
      </c>
      <c r="L115" s="34">
        <f t="shared" si="5"/>
        <v>0</v>
      </c>
      <c r="M115" s="162"/>
    </row>
    <row r="116" spans="1:13" ht="18" customHeight="1" x14ac:dyDescent="0.2">
      <c r="A116" s="7">
        <v>110</v>
      </c>
      <c r="B116" s="56" t="s">
        <v>484</v>
      </c>
      <c r="C116" s="56"/>
      <c r="D116" s="56"/>
      <c r="E116" s="3"/>
      <c r="F116" s="10" t="s">
        <v>10</v>
      </c>
      <c r="G116" s="60">
        <v>10</v>
      </c>
      <c r="H116" s="58">
        <v>0</v>
      </c>
      <c r="I116" s="62">
        <v>0.22</v>
      </c>
      <c r="J116" s="31">
        <f t="shared" si="3"/>
        <v>0</v>
      </c>
      <c r="K116" s="31">
        <f t="shared" si="4"/>
        <v>0</v>
      </c>
      <c r="L116" s="34">
        <f t="shared" si="5"/>
        <v>0</v>
      </c>
      <c r="M116" s="162"/>
    </row>
    <row r="117" spans="1:13" ht="18" customHeight="1" x14ac:dyDescent="0.2">
      <c r="A117" s="7">
        <v>111</v>
      </c>
      <c r="B117" s="56" t="s">
        <v>485</v>
      </c>
      <c r="C117" s="56"/>
      <c r="D117" s="56"/>
      <c r="E117" s="3"/>
      <c r="F117" s="10" t="s">
        <v>10</v>
      </c>
      <c r="G117" s="60">
        <v>10</v>
      </c>
      <c r="H117" s="58">
        <v>0</v>
      </c>
      <c r="I117" s="62">
        <v>0.22</v>
      </c>
      <c r="J117" s="31">
        <f t="shared" si="3"/>
        <v>0</v>
      </c>
      <c r="K117" s="31">
        <f t="shared" si="4"/>
        <v>0</v>
      </c>
      <c r="L117" s="34">
        <f t="shared" si="5"/>
        <v>0</v>
      </c>
      <c r="M117" s="162"/>
    </row>
    <row r="118" spans="1:13" ht="18" customHeight="1" x14ac:dyDescent="0.2">
      <c r="A118" s="7">
        <v>112</v>
      </c>
      <c r="B118" s="56" t="s">
        <v>479</v>
      </c>
      <c r="C118" s="56"/>
      <c r="D118" s="56"/>
      <c r="E118" s="3"/>
      <c r="F118" s="10" t="s">
        <v>10</v>
      </c>
      <c r="G118" s="60">
        <v>30</v>
      </c>
      <c r="H118" s="58">
        <v>0</v>
      </c>
      <c r="I118" s="62">
        <v>0.22</v>
      </c>
      <c r="J118" s="31">
        <f t="shared" si="3"/>
        <v>0</v>
      </c>
      <c r="K118" s="31">
        <f t="shared" si="4"/>
        <v>0</v>
      </c>
      <c r="L118" s="34">
        <f t="shared" si="5"/>
        <v>0</v>
      </c>
      <c r="M118" s="162"/>
    </row>
    <row r="119" spans="1:13" ht="18" customHeight="1" x14ac:dyDescent="0.2">
      <c r="A119" s="6">
        <v>113</v>
      </c>
      <c r="B119" s="56" t="s">
        <v>480</v>
      </c>
      <c r="C119" s="56"/>
      <c r="D119" s="56"/>
      <c r="E119" s="3"/>
      <c r="F119" s="10" t="s">
        <v>10</v>
      </c>
      <c r="G119" s="60">
        <v>32</v>
      </c>
      <c r="H119" s="58">
        <v>0</v>
      </c>
      <c r="I119" s="62">
        <v>0.22</v>
      </c>
      <c r="J119" s="31">
        <f t="shared" si="3"/>
        <v>0</v>
      </c>
      <c r="K119" s="31">
        <f t="shared" si="4"/>
        <v>0</v>
      </c>
      <c r="L119" s="34">
        <f t="shared" si="5"/>
        <v>0</v>
      </c>
      <c r="M119" s="162"/>
    </row>
    <row r="120" spans="1:13" ht="18" customHeight="1" x14ac:dyDescent="0.2">
      <c r="A120" s="7">
        <v>114</v>
      </c>
      <c r="B120" s="56" t="s">
        <v>481</v>
      </c>
      <c r="C120" s="56"/>
      <c r="D120" s="56"/>
      <c r="E120" s="3"/>
      <c r="F120" s="10" t="s">
        <v>10</v>
      </c>
      <c r="G120" s="60">
        <v>12</v>
      </c>
      <c r="H120" s="58">
        <v>0</v>
      </c>
      <c r="I120" s="62">
        <v>0.22</v>
      </c>
      <c r="J120" s="31">
        <f t="shared" si="3"/>
        <v>0</v>
      </c>
      <c r="K120" s="31">
        <f t="shared" si="4"/>
        <v>0</v>
      </c>
      <c r="L120" s="34">
        <f t="shared" si="5"/>
        <v>0</v>
      </c>
      <c r="M120" s="162"/>
    </row>
    <row r="121" spans="1:13" ht="18" customHeight="1" x14ac:dyDescent="0.2">
      <c r="A121" s="7">
        <v>115</v>
      </c>
      <c r="B121" s="56" t="s">
        <v>482</v>
      </c>
      <c r="C121" s="56"/>
      <c r="D121" s="56"/>
      <c r="E121" s="3"/>
      <c r="F121" s="10" t="s">
        <v>10</v>
      </c>
      <c r="G121" s="60">
        <v>6</v>
      </c>
      <c r="H121" s="58">
        <v>0</v>
      </c>
      <c r="I121" s="62">
        <v>0.22</v>
      </c>
      <c r="J121" s="31">
        <f t="shared" si="3"/>
        <v>0</v>
      </c>
      <c r="K121" s="31">
        <f t="shared" si="4"/>
        <v>0</v>
      </c>
      <c r="L121" s="34">
        <f t="shared" si="5"/>
        <v>0</v>
      </c>
      <c r="M121" s="162"/>
    </row>
    <row r="122" spans="1:13" ht="18" customHeight="1" x14ac:dyDescent="0.2">
      <c r="A122" s="7">
        <v>116</v>
      </c>
      <c r="B122" s="56" t="s">
        <v>483</v>
      </c>
      <c r="C122" s="56"/>
      <c r="D122" s="56"/>
      <c r="E122" s="3"/>
      <c r="F122" s="10" t="s">
        <v>10</v>
      </c>
      <c r="G122" s="60">
        <v>8</v>
      </c>
      <c r="H122" s="58">
        <v>0</v>
      </c>
      <c r="I122" s="62">
        <v>0.22</v>
      </c>
      <c r="J122" s="31">
        <f t="shared" si="3"/>
        <v>0</v>
      </c>
      <c r="K122" s="31">
        <f t="shared" si="4"/>
        <v>0</v>
      </c>
      <c r="L122" s="34">
        <f t="shared" si="5"/>
        <v>0</v>
      </c>
      <c r="M122" s="162"/>
    </row>
    <row r="123" spans="1:13" ht="18" customHeight="1" x14ac:dyDescent="0.2">
      <c r="A123" s="7">
        <v>117</v>
      </c>
      <c r="B123" s="56" t="s">
        <v>372</v>
      </c>
      <c r="C123" s="56"/>
      <c r="D123" s="56"/>
      <c r="E123" s="3"/>
      <c r="F123" s="10" t="s">
        <v>10</v>
      </c>
      <c r="G123" s="60">
        <v>177</v>
      </c>
      <c r="H123" s="58">
        <v>0</v>
      </c>
      <c r="I123" s="62">
        <v>0.22</v>
      </c>
      <c r="J123" s="31">
        <f t="shared" si="3"/>
        <v>0</v>
      </c>
      <c r="K123" s="31">
        <f t="shared" si="4"/>
        <v>0</v>
      </c>
      <c r="L123" s="34">
        <f t="shared" si="5"/>
        <v>0</v>
      </c>
      <c r="M123" s="162"/>
    </row>
    <row r="124" spans="1:13" ht="18" customHeight="1" x14ac:dyDescent="0.2">
      <c r="A124" s="6">
        <v>118</v>
      </c>
      <c r="B124" s="56" t="s">
        <v>373</v>
      </c>
      <c r="C124" s="56"/>
      <c r="D124" s="56"/>
      <c r="E124" s="3"/>
      <c r="F124" s="10" t="s">
        <v>10</v>
      </c>
      <c r="G124" s="60">
        <v>125</v>
      </c>
      <c r="H124" s="58">
        <v>0</v>
      </c>
      <c r="I124" s="62">
        <v>0.22</v>
      </c>
      <c r="J124" s="31">
        <f t="shared" si="3"/>
        <v>0</v>
      </c>
      <c r="K124" s="31">
        <f t="shared" si="4"/>
        <v>0</v>
      </c>
      <c r="L124" s="34">
        <f t="shared" si="5"/>
        <v>0</v>
      </c>
      <c r="M124" s="162"/>
    </row>
    <row r="125" spans="1:13" ht="18" customHeight="1" x14ac:dyDescent="0.2">
      <c r="A125" s="7">
        <v>119</v>
      </c>
      <c r="B125" s="56" t="s">
        <v>486</v>
      </c>
      <c r="C125" s="56"/>
      <c r="D125" s="56"/>
      <c r="E125" s="3"/>
      <c r="F125" s="10" t="s">
        <v>10</v>
      </c>
      <c r="G125" s="60">
        <v>700</v>
      </c>
      <c r="H125" s="58">
        <v>0</v>
      </c>
      <c r="I125" s="62">
        <v>0.22</v>
      </c>
      <c r="J125" s="31">
        <f t="shared" si="3"/>
        <v>0</v>
      </c>
      <c r="K125" s="31">
        <f t="shared" si="4"/>
        <v>0</v>
      </c>
      <c r="L125" s="34">
        <f t="shared" si="5"/>
        <v>0</v>
      </c>
      <c r="M125" s="162"/>
    </row>
    <row r="126" spans="1:13" ht="18" customHeight="1" x14ac:dyDescent="0.2">
      <c r="A126" s="7">
        <v>120</v>
      </c>
      <c r="B126" s="56" t="s">
        <v>487</v>
      </c>
      <c r="C126" s="56"/>
      <c r="D126" s="56"/>
      <c r="E126" s="3"/>
      <c r="F126" s="10" t="s">
        <v>10</v>
      </c>
      <c r="G126" s="60">
        <v>2960</v>
      </c>
      <c r="H126" s="58">
        <v>0</v>
      </c>
      <c r="I126" s="62">
        <v>0.22</v>
      </c>
      <c r="J126" s="31">
        <f t="shared" si="3"/>
        <v>0</v>
      </c>
      <c r="K126" s="31">
        <f t="shared" si="4"/>
        <v>0</v>
      </c>
      <c r="L126" s="34">
        <f t="shared" si="5"/>
        <v>0</v>
      </c>
      <c r="M126" s="162"/>
    </row>
    <row r="127" spans="1:13" ht="18" customHeight="1" x14ac:dyDescent="0.2">
      <c r="A127" s="7">
        <v>121</v>
      </c>
      <c r="B127" s="56" t="s">
        <v>490</v>
      </c>
      <c r="C127" s="56"/>
      <c r="D127" s="56"/>
      <c r="E127" s="3"/>
      <c r="F127" s="10" t="s">
        <v>10</v>
      </c>
      <c r="G127" s="60">
        <v>9</v>
      </c>
      <c r="H127" s="58">
        <v>0</v>
      </c>
      <c r="I127" s="62">
        <v>0.22</v>
      </c>
      <c r="J127" s="31">
        <f t="shared" si="3"/>
        <v>0</v>
      </c>
      <c r="K127" s="31">
        <f t="shared" si="4"/>
        <v>0</v>
      </c>
      <c r="L127" s="34">
        <f t="shared" si="5"/>
        <v>0</v>
      </c>
      <c r="M127" s="162"/>
    </row>
    <row r="128" spans="1:13" ht="18" customHeight="1" x14ac:dyDescent="0.2">
      <c r="A128" s="7">
        <v>122</v>
      </c>
      <c r="B128" s="56" t="s">
        <v>374</v>
      </c>
      <c r="C128" s="56"/>
      <c r="D128" s="56"/>
      <c r="E128" s="3"/>
      <c r="F128" s="10" t="s">
        <v>10</v>
      </c>
      <c r="G128" s="60">
        <v>14</v>
      </c>
      <c r="H128" s="58">
        <v>0</v>
      </c>
      <c r="I128" s="62">
        <v>0.22</v>
      </c>
      <c r="J128" s="31">
        <f t="shared" si="3"/>
        <v>0</v>
      </c>
      <c r="K128" s="31">
        <f t="shared" si="4"/>
        <v>0</v>
      </c>
      <c r="L128" s="34">
        <f t="shared" si="5"/>
        <v>0</v>
      </c>
      <c r="M128" s="162"/>
    </row>
    <row r="129" spans="1:13" ht="18" customHeight="1" x14ac:dyDescent="0.2">
      <c r="A129" s="6">
        <v>123</v>
      </c>
      <c r="B129" s="56" t="s">
        <v>375</v>
      </c>
      <c r="C129" s="56"/>
      <c r="D129" s="56"/>
      <c r="E129" s="3"/>
      <c r="F129" s="10" t="s">
        <v>10</v>
      </c>
      <c r="G129" s="60">
        <v>8</v>
      </c>
      <c r="H129" s="58">
        <v>0</v>
      </c>
      <c r="I129" s="62">
        <v>0.22</v>
      </c>
      <c r="J129" s="31">
        <f t="shared" si="3"/>
        <v>0</v>
      </c>
      <c r="K129" s="31">
        <f t="shared" si="4"/>
        <v>0</v>
      </c>
      <c r="L129" s="34">
        <f t="shared" si="5"/>
        <v>0</v>
      </c>
      <c r="M129" s="162"/>
    </row>
    <row r="130" spans="1:13" ht="18" customHeight="1" x14ac:dyDescent="0.2">
      <c r="A130" s="7">
        <v>124</v>
      </c>
      <c r="B130" s="56" t="s">
        <v>376</v>
      </c>
      <c r="C130" s="56"/>
      <c r="D130" s="56"/>
      <c r="E130" s="3"/>
      <c r="F130" s="10" t="s">
        <v>10</v>
      </c>
      <c r="G130" s="60">
        <v>4</v>
      </c>
      <c r="H130" s="58">
        <v>0</v>
      </c>
      <c r="I130" s="62">
        <v>0.22</v>
      </c>
      <c r="J130" s="31">
        <f t="shared" si="3"/>
        <v>0</v>
      </c>
      <c r="K130" s="31">
        <f t="shared" si="4"/>
        <v>0</v>
      </c>
      <c r="L130" s="34">
        <f t="shared" si="5"/>
        <v>0</v>
      </c>
      <c r="M130" s="162"/>
    </row>
    <row r="131" spans="1:13" ht="18" customHeight="1" x14ac:dyDescent="0.2">
      <c r="A131" s="7">
        <v>125</v>
      </c>
      <c r="B131" s="56" t="s">
        <v>377</v>
      </c>
      <c r="C131" s="56"/>
      <c r="D131" s="56"/>
      <c r="E131" s="3"/>
      <c r="F131" s="10" t="s">
        <v>10</v>
      </c>
      <c r="G131" s="60">
        <v>14</v>
      </c>
      <c r="H131" s="58">
        <v>0</v>
      </c>
      <c r="I131" s="62">
        <v>0.22</v>
      </c>
      <c r="J131" s="31">
        <f t="shared" si="3"/>
        <v>0</v>
      </c>
      <c r="K131" s="31">
        <f t="shared" si="4"/>
        <v>0</v>
      </c>
      <c r="L131" s="34">
        <f t="shared" si="5"/>
        <v>0</v>
      </c>
      <c r="M131" s="162"/>
    </row>
    <row r="132" spans="1:13" ht="18" customHeight="1" x14ac:dyDescent="0.2">
      <c r="A132" s="7">
        <v>126</v>
      </c>
      <c r="B132" s="56" t="s">
        <v>489</v>
      </c>
      <c r="C132" s="56"/>
      <c r="D132" s="56"/>
      <c r="E132" s="3"/>
      <c r="F132" s="10" t="s">
        <v>10</v>
      </c>
      <c r="G132" s="60">
        <v>18</v>
      </c>
      <c r="H132" s="58">
        <v>0</v>
      </c>
      <c r="I132" s="62">
        <v>0.22</v>
      </c>
      <c r="J132" s="31">
        <f t="shared" si="3"/>
        <v>0</v>
      </c>
      <c r="K132" s="31">
        <f t="shared" si="4"/>
        <v>0</v>
      </c>
      <c r="L132" s="34">
        <f t="shared" si="5"/>
        <v>0</v>
      </c>
      <c r="M132" s="162"/>
    </row>
    <row r="133" spans="1:13" ht="18" customHeight="1" x14ac:dyDescent="0.2">
      <c r="A133" s="7">
        <v>127</v>
      </c>
      <c r="B133" s="56" t="s">
        <v>488</v>
      </c>
      <c r="C133" s="56"/>
      <c r="D133" s="56"/>
      <c r="E133" s="3"/>
      <c r="F133" s="10" t="s">
        <v>10</v>
      </c>
      <c r="G133" s="60">
        <v>8</v>
      </c>
      <c r="H133" s="58">
        <v>0</v>
      </c>
      <c r="I133" s="62">
        <v>0.22</v>
      </c>
      <c r="J133" s="31">
        <f t="shared" si="3"/>
        <v>0</v>
      </c>
      <c r="K133" s="31">
        <f t="shared" si="4"/>
        <v>0</v>
      </c>
      <c r="L133" s="34">
        <f t="shared" si="5"/>
        <v>0</v>
      </c>
      <c r="M133" s="162"/>
    </row>
    <row r="134" spans="1:13" ht="18" customHeight="1" x14ac:dyDescent="0.2">
      <c r="A134" s="6">
        <v>128</v>
      </c>
      <c r="B134" s="56" t="s">
        <v>412</v>
      </c>
      <c r="C134" s="56"/>
      <c r="D134" s="56"/>
      <c r="E134" s="3"/>
      <c r="F134" s="10" t="s">
        <v>10</v>
      </c>
      <c r="G134" s="5">
        <v>631</v>
      </c>
      <c r="H134" s="58">
        <v>0</v>
      </c>
      <c r="I134" s="33">
        <v>0.22</v>
      </c>
      <c r="J134" s="31">
        <f t="shared" si="3"/>
        <v>0</v>
      </c>
      <c r="K134" s="31">
        <f t="shared" si="4"/>
        <v>0</v>
      </c>
      <c r="L134" s="34">
        <f t="shared" si="5"/>
        <v>0</v>
      </c>
      <c r="M134" s="162"/>
    </row>
    <row r="135" spans="1:13" ht="18" customHeight="1" x14ac:dyDescent="0.2">
      <c r="A135" s="7">
        <v>129</v>
      </c>
      <c r="B135" s="57" t="s">
        <v>413</v>
      </c>
      <c r="C135" s="56"/>
      <c r="D135" s="56"/>
      <c r="E135" s="3"/>
      <c r="F135" s="10" t="s">
        <v>10</v>
      </c>
      <c r="G135" s="5">
        <v>210</v>
      </c>
      <c r="H135" s="58">
        <v>0</v>
      </c>
      <c r="I135" s="33">
        <v>0.22</v>
      </c>
      <c r="J135" s="31">
        <f t="shared" si="3"/>
        <v>0</v>
      </c>
      <c r="K135" s="31">
        <f t="shared" si="4"/>
        <v>0</v>
      </c>
      <c r="L135" s="34">
        <f t="shared" si="5"/>
        <v>0</v>
      </c>
      <c r="M135" s="162"/>
    </row>
    <row r="136" spans="1:13" ht="18" customHeight="1" x14ac:dyDescent="0.2">
      <c r="A136" s="7">
        <v>130</v>
      </c>
      <c r="B136" s="57" t="s">
        <v>414</v>
      </c>
      <c r="C136" s="56"/>
      <c r="D136" s="56"/>
      <c r="E136" s="3"/>
      <c r="F136" s="10" t="s">
        <v>10</v>
      </c>
      <c r="G136" s="5">
        <v>20</v>
      </c>
      <c r="H136" s="58">
        <v>0</v>
      </c>
      <c r="I136" s="33">
        <v>0.22</v>
      </c>
      <c r="J136" s="31">
        <f t="shared" si="3"/>
        <v>0</v>
      </c>
      <c r="K136" s="31">
        <f t="shared" si="4"/>
        <v>0</v>
      </c>
      <c r="L136" s="34">
        <f t="shared" si="5"/>
        <v>0</v>
      </c>
      <c r="M136" s="162"/>
    </row>
    <row r="137" spans="1:13" ht="18" customHeight="1" x14ac:dyDescent="0.2">
      <c r="A137" s="7">
        <v>131</v>
      </c>
      <c r="B137" s="57" t="s">
        <v>415</v>
      </c>
      <c r="C137" s="56"/>
      <c r="D137" s="56"/>
      <c r="E137" s="3"/>
      <c r="F137" s="10" t="s">
        <v>10</v>
      </c>
      <c r="G137" s="5">
        <v>260</v>
      </c>
      <c r="H137" s="58">
        <v>0</v>
      </c>
      <c r="I137" s="33">
        <v>0.22</v>
      </c>
      <c r="J137" s="31">
        <f t="shared" si="3"/>
        <v>0</v>
      </c>
      <c r="K137" s="31">
        <f t="shared" si="4"/>
        <v>0</v>
      </c>
      <c r="L137" s="34">
        <f t="shared" si="5"/>
        <v>0</v>
      </c>
      <c r="M137" s="162"/>
    </row>
    <row r="138" spans="1:13" ht="18" customHeight="1" x14ac:dyDescent="0.2">
      <c r="A138" s="7">
        <v>132</v>
      </c>
      <c r="B138" s="57" t="s">
        <v>416</v>
      </c>
      <c r="C138" s="56"/>
      <c r="D138" s="56"/>
      <c r="E138" s="3"/>
      <c r="F138" s="10" t="s">
        <v>10</v>
      </c>
      <c r="G138" s="5">
        <v>70</v>
      </c>
      <c r="H138" s="58">
        <v>0</v>
      </c>
      <c r="I138" s="33">
        <v>0.22</v>
      </c>
      <c r="J138" s="31">
        <f t="shared" si="3"/>
        <v>0</v>
      </c>
      <c r="K138" s="31">
        <f t="shared" si="4"/>
        <v>0</v>
      </c>
      <c r="L138" s="34">
        <f t="shared" si="5"/>
        <v>0</v>
      </c>
      <c r="M138" s="162"/>
    </row>
    <row r="139" spans="1:13" ht="18" customHeight="1" thickBot="1" x14ac:dyDescent="0.25">
      <c r="A139" s="6">
        <v>133</v>
      </c>
      <c r="B139" s="56" t="s">
        <v>504</v>
      </c>
      <c r="C139" s="56"/>
      <c r="D139" s="56"/>
      <c r="E139" s="3"/>
      <c r="F139" s="10" t="s">
        <v>10</v>
      </c>
      <c r="G139" s="5">
        <v>330</v>
      </c>
      <c r="H139" s="58">
        <v>0</v>
      </c>
      <c r="I139" s="33">
        <v>0.22</v>
      </c>
      <c r="J139" s="31">
        <f t="shared" si="3"/>
        <v>0</v>
      </c>
      <c r="K139" s="31">
        <f t="shared" si="4"/>
        <v>0</v>
      </c>
      <c r="L139" s="34">
        <f t="shared" si="5"/>
        <v>0</v>
      </c>
      <c r="M139" s="162"/>
    </row>
    <row r="140" spans="1:13" ht="18" customHeight="1" thickTop="1" x14ac:dyDescent="0.25">
      <c r="A140" s="170" t="s">
        <v>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38">
        <f>SUM(L7:L139)</f>
        <v>0</v>
      </c>
      <c r="M140" s="179"/>
    </row>
    <row r="141" spans="1:13" ht="18" customHeight="1" x14ac:dyDescent="0.25">
      <c r="A141" s="172" t="s">
        <v>8</v>
      </c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  <c r="L141" s="36">
        <f>L140-L142</f>
        <v>0</v>
      </c>
      <c r="M141" s="179"/>
    </row>
    <row r="142" spans="1:13" ht="18" customHeight="1" thickBot="1" x14ac:dyDescent="0.3">
      <c r="A142" s="174" t="s">
        <v>6</v>
      </c>
      <c r="B142" s="175"/>
      <c r="C142" s="175"/>
      <c r="D142" s="175"/>
      <c r="E142" s="175"/>
      <c r="F142" s="175"/>
      <c r="G142" s="175"/>
      <c r="H142" s="175"/>
      <c r="I142" s="175"/>
      <c r="J142" s="175"/>
      <c r="K142" s="175"/>
      <c r="L142" s="37">
        <f>L140/1.22</f>
        <v>0</v>
      </c>
      <c r="M142" s="179"/>
    </row>
    <row r="143" spans="1:13" ht="18" customHeight="1" thickTop="1" x14ac:dyDescent="0.2">
      <c r="A143" s="163" t="s">
        <v>544</v>
      </c>
      <c r="B143" s="163"/>
      <c r="C143" s="163"/>
      <c r="D143" s="163"/>
      <c r="E143" s="163"/>
      <c r="F143" s="163"/>
      <c r="G143" s="163"/>
      <c r="H143" s="163"/>
      <c r="I143" s="163"/>
      <c r="J143" s="163"/>
      <c r="K143" s="163"/>
      <c r="L143" s="189"/>
      <c r="M143" s="190"/>
    </row>
    <row r="144" spans="1:13" ht="18" customHeight="1" x14ac:dyDescent="0.2">
      <c r="A144" s="189"/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90"/>
    </row>
    <row r="145" spans="1:13" ht="18" customHeight="1" x14ac:dyDescent="0.2">
      <c r="A145" s="189"/>
      <c r="B145" s="189"/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90"/>
    </row>
  </sheetData>
  <mergeCells count="19">
    <mergeCell ref="A143:L145"/>
    <mergeCell ref="M143:M145"/>
    <mergeCell ref="A140:K140"/>
    <mergeCell ref="M140:M142"/>
    <mergeCell ref="A141:K141"/>
    <mergeCell ref="A142:K142"/>
    <mergeCell ref="I5:I6"/>
    <mergeCell ref="C5:C6"/>
    <mergeCell ref="D5:D6"/>
    <mergeCell ref="A1:L2"/>
    <mergeCell ref="M1:M3"/>
    <mergeCell ref="B5:B6"/>
    <mergeCell ref="M4:M139"/>
    <mergeCell ref="A3:L3"/>
    <mergeCell ref="E5:E6"/>
    <mergeCell ref="F5:F6"/>
    <mergeCell ref="G5:G6"/>
    <mergeCell ref="H5:H6"/>
    <mergeCell ref="A5:A6"/>
  </mergeCells>
  <phoneticPr fontId="14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16"/>
  <sheetViews>
    <sheetView zoomScale="80" zoomScaleNormal="80" workbookViewId="0">
      <selection activeCell="C24" sqref="C24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27.28515625" style="1" customWidth="1"/>
    <col min="4" max="4" width="27.85546875" style="1" customWidth="1"/>
    <col min="5" max="5" width="18.42578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8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8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8.75" customHeight="1" thickBot="1" x14ac:dyDescent="0.3">
      <c r="A3" s="153" t="s">
        <v>537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36" customHeight="1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154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68">
        <v>10</v>
      </c>
      <c r="K5" s="68">
        <v>11</v>
      </c>
      <c r="L5" s="22">
        <v>13</v>
      </c>
      <c r="M5" s="162"/>
      <c r="N5" s="159"/>
      <c r="O5" s="160"/>
      <c r="P5" s="161"/>
    </row>
    <row r="6" spans="1:16" ht="24.95" customHeight="1" thickBot="1" x14ac:dyDescent="0.3">
      <c r="A6" s="166"/>
      <c r="B6" s="169"/>
      <c r="C6" s="169"/>
      <c r="D6" s="169"/>
      <c r="E6" s="168"/>
      <c r="F6" s="169"/>
      <c r="G6" s="168"/>
      <c r="H6" s="168"/>
      <c r="I6" s="168"/>
      <c r="J6" s="69" t="s">
        <v>150</v>
      </c>
      <c r="K6" s="69" t="s">
        <v>151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24.95" customHeight="1" thickTop="1" x14ac:dyDescent="0.25">
      <c r="A7" s="6">
        <v>1</v>
      </c>
      <c r="B7" s="4" t="s">
        <v>522</v>
      </c>
      <c r="C7" s="4"/>
      <c r="D7" s="4"/>
      <c r="E7" s="3"/>
      <c r="F7" s="2" t="s">
        <v>10</v>
      </c>
      <c r="G7" s="5">
        <v>1</v>
      </c>
      <c r="H7" s="30">
        <v>0</v>
      </c>
      <c r="I7" s="33">
        <v>0.22</v>
      </c>
      <c r="J7" s="47">
        <f t="shared" ref="J7:J10" si="0">H7*I7</f>
        <v>0</v>
      </c>
      <c r="K7" s="47">
        <f t="shared" ref="K7:K10" si="1">H7+J7</f>
        <v>0</v>
      </c>
      <c r="L7" s="48">
        <f t="shared" ref="L7:L10" si="2">G7*K7</f>
        <v>0</v>
      </c>
      <c r="M7" s="162"/>
      <c r="N7" s="101">
        <v>1</v>
      </c>
      <c r="O7" s="141"/>
      <c r="P7" s="98"/>
    </row>
    <row r="8" spans="1:16" ht="24.95" customHeight="1" x14ac:dyDescent="0.25">
      <c r="A8" s="6">
        <v>2</v>
      </c>
      <c r="B8" s="4" t="s">
        <v>532</v>
      </c>
      <c r="C8" s="4"/>
      <c r="D8" s="4"/>
      <c r="E8" s="3"/>
      <c r="F8" s="2" t="s">
        <v>10</v>
      </c>
      <c r="G8" s="5">
        <v>1</v>
      </c>
      <c r="H8" s="30">
        <v>0</v>
      </c>
      <c r="I8" s="33">
        <v>0.22</v>
      </c>
      <c r="J8" s="47">
        <f>H8*I8</f>
        <v>0</v>
      </c>
      <c r="K8" s="47">
        <f>H8+J8</f>
        <v>0</v>
      </c>
      <c r="L8" s="48">
        <f>G8*K8</f>
        <v>0</v>
      </c>
      <c r="M8" s="162"/>
      <c r="N8" s="101">
        <v>1</v>
      </c>
      <c r="O8" s="142"/>
      <c r="P8" s="98"/>
    </row>
    <row r="9" spans="1:16" ht="24.95" customHeight="1" x14ac:dyDescent="0.25">
      <c r="A9" s="6">
        <v>3</v>
      </c>
      <c r="B9" s="4" t="s">
        <v>78</v>
      </c>
      <c r="C9" s="4"/>
      <c r="D9" s="4"/>
      <c r="E9" s="3"/>
      <c r="F9" s="2" t="s">
        <v>10</v>
      </c>
      <c r="G9" s="5">
        <v>1</v>
      </c>
      <c r="H9" s="30">
        <v>0</v>
      </c>
      <c r="I9" s="33">
        <v>0.22</v>
      </c>
      <c r="J9" s="47">
        <f t="shared" ref="J9" si="3">H9*I9</f>
        <v>0</v>
      </c>
      <c r="K9" s="47">
        <f t="shared" ref="K9" si="4">H9+J9</f>
        <v>0</v>
      </c>
      <c r="L9" s="48">
        <f t="shared" ref="L9" si="5">G9*K9</f>
        <v>0</v>
      </c>
      <c r="M9" s="162"/>
      <c r="N9" s="101">
        <v>1</v>
      </c>
      <c r="O9" s="142"/>
      <c r="P9" s="98"/>
    </row>
    <row r="10" spans="1:16" ht="30" thickBot="1" x14ac:dyDescent="0.3">
      <c r="A10" s="6">
        <v>4</v>
      </c>
      <c r="B10" s="15" t="s">
        <v>311</v>
      </c>
      <c r="C10" s="4"/>
      <c r="D10" s="4"/>
      <c r="E10" s="3"/>
      <c r="F10" s="2" t="s">
        <v>10</v>
      </c>
      <c r="G10" s="5">
        <v>1</v>
      </c>
      <c r="H10" s="30">
        <v>0</v>
      </c>
      <c r="I10" s="33">
        <v>0.22</v>
      </c>
      <c r="J10" s="47">
        <f t="shared" si="0"/>
        <v>0</v>
      </c>
      <c r="K10" s="47">
        <f t="shared" si="1"/>
        <v>0</v>
      </c>
      <c r="L10" s="48">
        <f t="shared" si="2"/>
        <v>0</v>
      </c>
      <c r="M10" s="162"/>
      <c r="N10" s="101">
        <v>1</v>
      </c>
      <c r="O10" s="142"/>
      <c r="P10" s="98"/>
    </row>
    <row r="11" spans="1:16" ht="18" customHeight="1" thickTop="1" x14ac:dyDescent="0.25">
      <c r="A11" s="170" t="s">
        <v>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35">
        <f>SUM(L7:L10)</f>
        <v>0</v>
      </c>
      <c r="M11" s="50"/>
      <c r="N11" s="50"/>
      <c r="O11" s="50"/>
      <c r="P11" s="50"/>
    </row>
    <row r="12" spans="1:16" ht="18" customHeight="1" x14ac:dyDescent="0.25">
      <c r="A12" s="172" t="s">
        <v>8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36">
        <f>SUM(J7:J10)</f>
        <v>0</v>
      </c>
      <c r="M12" s="50"/>
      <c r="N12" s="50"/>
      <c r="O12" s="50"/>
      <c r="P12" s="50"/>
    </row>
    <row r="13" spans="1:16" ht="18" customHeight="1" thickBot="1" x14ac:dyDescent="0.3">
      <c r="A13" s="174" t="s">
        <v>6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37">
        <f>L11/1.22</f>
        <v>0</v>
      </c>
      <c r="M13" s="50"/>
      <c r="N13" s="50"/>
      <c r="O13" s="50"/>
      <c r="P13" s="50"/>
    </row>
    <row r="14" spans="1:16" ht="18" customHeight="1" thickTop="1" x14ac:dyDescent="0.2">
      <c r="A14" s="163" t="s">
        <v>544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4"/>
      <c r="M14" s="50"/>
      <c r="N14" s="50"/>
      <c r="O14" s="50"/>
      <c r="P14" s="50"/>
    </row>
    <row r="15" spans="1:16" ht="18" customHeight="1" x14ac:dyDescent="0.2">
      <c r="A15" s="164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50"/>
      <c r="N15" s="50"/>
      <c r="O15" s="50"/>
      <c r="P15" s="50"/>
    </row>
    <row r="16" spans="1:16" ht="18" customHeight="1" x14ac:dyDescent="0.2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50"/>
      <c r="N16" s="50"/>
      <c r="O16" s="50"/>
      <c r="P16" s="50"/>
    </row>
  </sheetData>
  <mergeCells count="18">
    <mergeCell ref="A1:L2"/>
    <mergeCell ref="M1:P3"/>
    <mergeCell ref="A3:L3"/>
    <mergeCell ref="M4:M10"/>
    <mergeCell ref="N4:P5"/>
    <mergeCell ref="A5:A6"/>
    <mergeCell ref="A14:L16"/>
    <mergeCell ref="B5:B6"/>
    <mergeCell ref="C5:C6"/>
    <mergeCell ref="D5:D6"/>
    <mergeCell ref="E5:E6"/>
    <mergeCell ref="F5:F6"/>
    <mergeCell ref="G5:G6"/>
    <mergeCell ref="H5:H6"/>
    <mergeCell ref="I5:I6"/>
    <mergeCell ref="A11:K11"/>
    <mergeCell ref="A12:K12"/>
    <mergeCell ref="A13:K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16"/>
  <sheetViews>
    <sheetView zoomScale="80" zoomScaleNormal="80" workbookViewId="0">
      <selection activeCell="H21" sqref="H21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27.28515625" style="1" customWidth="1"/>
    <col min="4" max="4" width="27.85546875" style="1" customWidth="1"/>
    <col min="5" max="5" width="18.42578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8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8.75" customHeight="1" thickBot="1" x14ac:dyDescent="0.3">
      <c r="A3" s="191" t="s">
        <v>518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154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68">
        <v>10</v>
      </c>
      <c r="K5" s="68">
        <v>11</v>
      </c>
      <c r="L5" s="22">
        <v>13</v>
      </c>
      <c r="M5" s="162"/>
      <c r="N5" s="159"/>
      <c r="O5" s="160"/>
      <c r="P5" s="161"/>
    </row>
    <row r="6" spans="1:16" ht="24.95" customHeight="1" thickBot="1" x14ac:dyDescent="0.3">
      <c r="A6" s="166"/>
      <c r="B6" s="169"/>
      <c r="C6" s="169"/>
      <c r="D6" s="169"/>
      <c r="E6" s="168"/>
      <c r="F6" s="169"/>
      <c r="G6" s="168"/>
      <c r="H6" s="168"/>
      <c r="I6" s="168"/>
      <c r="J6" s="69" t="s">
        <v>150</v>
      </c>
      <c r="K6" s="69" t="s">
        <v>151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24.95" customHeight="1" thickTop="1" x14ac:dyDescent="0.25">
      <c r="A7" s="6">
        <v>1</v>
      </c>
      <c r="B7" s="4" t="s">
        <v>519</v>
      </c>
      <c r="C7" s="4"/>
      <c r="D7" s="4"/>
      <c r="E7" s="3"/>
      <c r="F7" s="2" t="s">
        <v>10</v>
      </c>
      <c r="G7" s="5">
        <v>10</v>
      </c>
      <c r="H7" s="30">
        <v>0</v>
      </c>
      <c r="I7" s="33">
        <v>0.22</v>
      </c>
      <c r="J7" s="47">
        <f>H7*I7</f>
        <v>0</v>
      </c>
      <c r="K7" s="47">
        <f>H7+J7</f>
        <v>0</v>
      </c>
      <c r="L7" s="48">
        <f>G7*K7</f>
        <v>0</v>
      </c>
      <c r="M7" s="162"/>
      <c r="N7" s="100">
        <v>5</v>
      </c>
      <c r="O7" s="100">
        <v>5</v>
      </c>
      <c r="P7" s="91"/>
    </row>
    <row r="8" spans="1:16" ht="24.95" customHeight="1" x14ac:dyDescent="0.25">
      <c r="A8" s="6">
        <v>2</v>
      </c>
      <c r="B8" s="4" t="s">
        <v>531</v>
      </c>
      <c r="C8" s="4"/>
      <c r="D8" s="4"/>
      <c r="E8" s="3"/>
      <c r="F8" s="2" t="s">
        <v>10</v>
      </c>
      <c r="G8" s="5">
        <v>6</v>
      </c>
      <c r="H8" s="30">
        <v>0</v>
      </c>
      <c r="I8" s="33">
        <v>0.22</v>
      </c>
      <c r="J8" s="47">
        <f t="shared" ref="J8:J10" si="0">H8*I8</f>
        <v>0</v>
      </c>
      <c r="K8" s="47">
        <f t="shared" ref="K8:K10" si="1">H8+J8</f>
        <v>0</v>
      </c>
      <c r="L8" s="48">
        <f t="shared" ref="L8:L10" si="2">G8*K8</f>
        <v>0</v>
      </c>
      <c r="M8" s="162"/>
      <c r="N8" s="101">
        <v>6</v>
      </c>
      <c r="O8" s="143"/>
      <c r="P8" s="98"/>
    </row>
    <row r="9" spans="1:16" ht="24.95" customHeight="1" x14ac:dyDescent="0.25">
      <c r="A9" s="6">
        <v>3</v>
      </c>
      <c r="B9" s="4" t="s">
        <v>520</v>
      </c>
      <c r="C9" s="4"/>
      <c r="D9" s="4"/>
      <c r="E9" s="3"/>
      <c r="F9" s="2" t="s">
        <v>10</v>
      </c>
      <c r="G9" s="5">
        <v>2</v>
      </c>
      <c r="H9" s="30">
        <v>0</v>
      </c>
      <c r="I9" s="33">
        <v>0.22</v>
      </c>
      <c r="J9" s="47">
        <f t="shared" si="0"/>
        <v>0</v>
      </c>
      <c r="K9" s="47">
        <f t="shared" si="1"/>
        <v>0</v>
      </c>
      <c r="L9" s="48">
        <f t="shared" si="2"/>
        <v>0</v>
      </c>
      <c r="M9" s="162"/>
      <c r="N9" s="101">
        <v>2</v>
      </c>
      <c r="O9" s="143"/>
      <c r="P9" s="98"/>
    </row>
    <row r="10" spans="1:16" ht="18" customHeight="1" thickBot="1" x14ac:dyDescent="0.25">
      <c r="A10" s="6">
        <v>4</v>
      </c>
      <c r="B10" s="4" t="s">
        <v>521</v>
      </c>
      <c r="C10" s="4"/>
      <c r="D10" s="4"/>
      <c r="E10" s="3"/>
      <c r="F10" s="2" t="s">
        <v>10</v>
      </c>
      <c r="G10" s="5">
        <v>2</v>
      </c>
      <c r="H10" s="30">
        <v>0</v>
      </c>
      <c r="I10" s="33">
        <v>0.22</v>
      </c>
      <c r="J10" s="47">
        <f t="shared" si="0"/>
        <v>0</v>
      </c>
      <c r="K10" s="47">
        <f t="shared" si="1"/>
        <v>0</v>
      </c>
      <c r="L10" s="48">
        <f t="shared" si="2"/>
        <v>0</v>
      </c>
      <c r="M10" s="162"/>
      <c r="N10" s="94">
        <v>2</v>
      </c>
      <c r="O10" s="88"/>
      <c r="P10" s="81"/>
    </row>
    <row r="11" spans="1:16" ht="18" customHeight="1" thickTop="1" x14ac:dyDescent="0.25">
      <c r="A11" s="170" t="s">
        <v>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35">
        <f>SUM(L7:L10)</f>
        <v>0</v>
      </c>
      <c r="M11" s="50"/>
      <c r="N11" s="50"/>
      <c r="O11" s="50"/>
      <c r="P11" s="50"/>
    </row>
    <row r="12" spans="1:16" ht="18" customHeight="1" x14ac:dyDescent="0.25">
      <c r="A12" s="172" t="s">
        <v>8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36">
        <f>L11-L13</f>
        <v>0</v>
      </c>
      <c r="M12" s="50"/>
      <c r="N12" s="50"/>
      <c r="O12" s="50"/>
      <c r="P12" s="50"/>
    </row>
    <row r="13" spans="1:16" ht="18" customHeight="1" thickBot="1" x14ac:dyDescent="0.3">
      <c r="A13" s="174" t="s">
        <v>6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37">
        <f>L11/1.22</f>
        <v>0</v>
      </c>
      <c r="M13" s="50"/>
      <c r="N13" s="50"/>
      <c r="O13" s="50"/>
      <c r="P13" s="50"/>
    </row>
    <row r="14" spans="1:16" ht="18" customHeight="1" thickTop="1" x14ac:dyDescent="0.2">
      <c r="A14" s="163" t="s">
        <v>544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4"/>
      <c r="M14" s="50"/>
      <c r="N14" s="50"/>
      <c r="O14" s="50"/>
      <c r="P14" s="50"/>
    </row>
    <row r="15" spans="1:16" ht="18" customHeight="1" x14ac:dyDescent="0.2">
      <c r="A15" s="164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50"/>
      <c r="N15" s="50"/>
      <c r="O15" s="50"/>
      <c r="P15" s="50"/>
    </row>
    <row r="16" spans="1:16" ht="18" customHeight="1" x14ac:dyDescent="0.2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50"/>
      <c r="N16" s="50"/>
      <c r="O16" s="50"/>
      <c r="P16" s="50"/>
    </row>
  </sheetData>
  <mergeCells count="18">
    <mergeCell ref="A1:L2"/>
    <mergeCell ref="M1:P3"/>
    <mergeCell ref="A3:L3"/>
    <mergeCell ref="M4:M10"/>
    <mergeCell ref="N4:P5"/>
    <mergeCell ref="A5:A6"/>
    <mergeCell ref="A14:L16"/>
    <mergeCell ref="B5:B6"/>
    <mergeCell ref="C5:C6"/>
    <mergeCell ref="D5:D6"/>
    <mergeCell ref="E5:E6"/>
    <mergeCell ref="F5:F6"/>
    <mergeCell ref="G5:G6"/>
    <mergeCell ref="H5:H6"/>
    <mergeCell ref="I5:I6"/>
    <mergeCell ref="A11:K11"/>
    <mergeCell ref="A12:K12"/>
    <mergeCell ref="A13:K1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13"/>
  <sheetViews>
    <sheetView zoomScale="80" zoomScaleNormal="80" workbookViewId="0">
      <selection activeCell="H7" sqref="H7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27.28515625" style="1" customWidth="1"/>
    <col min="4" max="4" width="27.85546875" style="1" customWidth="1"/>
    <col min="5" max="5" width="18.42578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8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8.75" customHeight="1" thickBot="1" x14ac:dyDescent="0.3">
      <c r="A3" s="191" t="s">
        <v>514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27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533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68">
        <v>10</v>
      </c>
      <c r="K5" s="68">
        <v>11</v>
      </c>
      <c r="L5" s="22">
        <v>13</v>
      </c>
      <c r="M5" s="162"/>
      <c r="N5" s="159"/>
      <c r="O5" s="160"/>
      <c r="P5" s="161"/>
    </row>
    <row r="6" spans="1:16" ht="24.95" customHeight="1" thickBot="1" x14ac:dyDescent="0.3">
      <c r="A6" s="166"/>
      <c r="B6" s="169"/>
      <c r="C6" s="169"/>
      <c r="D6" s="169"/>
      <c r="E6" s="168"/>
      <c r="F6" s="169"/>
      <c r="G6" s="168"/>
      <c r="H6" s="168"/>
      <c r="I6" s="168"/>
      <c r="J6" s="69" t="s">
        <v>150</v>
      </c>
      <c r="K6" s="69" t="s">
        <v>151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24.95" customHeight="1" thickTop="1" thickBot="1" x14ac:dyDescent="0.3">
      <c r="A7" s="6">
        <v>1</v>
      </c>
      <c r="B7" s="4" t="s">
        <v>69</v>
      </c>
      <c r="C7" s="4"/>
      <c r="D7" s="4"/>
      <c r="E7" s="3"/>
      <c r="F7" s="10" t="s">
        <v>10</v>
      </c>
      <c r="G7" s="5">
        <v>1</v>
      </c>
      <c r="H7" s="30">
        <v>0</v>
      </c>
      <c r="I7" s="33">
        <v>0.22</v>
      </c>
      <c r="J7" s="47">
        <f>H7*I7</f>
        <v>0</v>
      </c>
      <c r="K7" s="47">
        <f>H7+J7</f>
        <v>0</v>
      </c>
      <c r="L7" s="48">
        <f>G7*K7</f>
        <v>0</v>
      </c>
      <c r="M7" s="162"/>
      <c r="N7" s="93">
        <v>1</v>
      </c>
      <c r="O7" s="90"/>
      <c r="P7" s="91"/>
    </row>
    <row r="8" spans="1:16" ht="18" customHeight="1" thickTop="1" x14ac:dyDescent="0.25">
      <c r="A8" s="170" t="s">
        <v>5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35">
        <f>SUM(L7:L7)</f>
        <v>0</v>
      </c>
      <c r="M8" s="50"/>
      <c r="N8" s="50"/>
      <c r="O8" s="50"/>
      <c r="P8" s="50"/>
    </row>
    <row r="9" spans="1:16" ht="18" customHeight="1" x14ac:dyDescent="0.25">
      <c r="A9" s="172" t="s">
        <v>8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36">
        <f>L8-L10</f>
        <v>0</v>
      </c>
      <c r="M9" s="50"/>
      <c r="N9" s="50"/>
      <c r="O9" s="50"/>
      <c r="P9" s="50"/>
    </row>
    <row r="10" spans="1:16" ht="18" customHeight="1" thickBot="1" x14ac:dyDescent="0.3">
      <c r="A10" s="174" t="s">
        <v>6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37">
        <f>L8/1.22</f>
        <v>0</v>
      </c>
      <c r="M10" s="50"/>
      <c r="N10" s="50"/>
      <c r="O10" s="50"/>
      <c r="P10" s="50"/>
    </row>
    <row r="11" spans="1:16" ht="18" customHeight="1" thickTop="1" x14ac:dyDescent="0.2">
      <c r="A11" s="163" t="s">
        <v>544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4"/>
      <c r="M11" s="50"/>
      <c r="N11" s="50"/>
      <c r="O11" s="50"/>
      <c r="P11" s="50"/>
    </row>
    <row r="12" spans="1:16" ht="18" customHeight="1" x14ac:dyDescent="0.2">
      <c r="A12" s="164"/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50"/>
      <c r="N12" s="50"/>
      <c r="O12" s="50"/>
      <c r="P12" s="50"/>
    </row>
    <row r="13" spans="1:16" ht="18" customHeight="1" x14ac:dyDescent="0.2">
      <c r="A13" s="164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50"/>
      <c r="N13" s="50"/>
      <c r="O13" s="50"/>
      <c r="P13" s="50"/>
    </row>
  </sheetData>
  <mergeCells count="18">
    <mergeCell ref="A1:L2"/>
    <mergeCell ref="M1:P3"/>
    <mergeCell ref="A3:L3"/>
    <mergeCell ref="M4:M7"/>
    <mergeCell ref="N4:P5"/>
    <mergeCell ref="A5:A6"/>
    <mergeCell ref="A11:L13"/>
    <mergeCell ref="B5:B6"/>
    <mergeCell ref="C5:C6"/>
    <mergeCell ref="D5:D6"/>
    <mergeCell ref="E5:E6"/>
    <mergeCell ref="F5:F6"/>
    <mergeCell ref="G5:G6"/>
    <mergeCell ref="H5:H6"/>
    <mergeCell ref="I5:I6"/>
    <mergeCell ref="A8:K8"/>
    <mergeCell ref="A9:K9"/>
    <mergeCell ref="A10:K10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14"/>
  <sheetViews>
    <sheetView zoomScale="80" zoomScaleNormal="80" workbookViewId="0">
      <selection activeCell="H15" sqref="H15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27.28515625" style="1" customWidth="1"/>
    <col min="4" max="4" width="27.85546875" style="1" customWidth="1"/>
    <col min="5" max="5" width="18.42578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8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8.75" customHeight="1" thickBot="1" x14ac:dyDescent="0.3">
      <c r="A3" s="191" t="s">
        <v>523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3"/>
      <c r="M3" s="146"/>
      <c r="N3" s="146"/>
      <c r="O3" s="146"/>
      <c r="P3" s="146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534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68">
        <v>10</v>
      </c>
      <c r="K5" s="68">
        <v>11</v>
      </c>
      <c r="L5" s="22">
        <v>13</v>
      </c>
      <c r="M5" s="162"/>
      <c r="N5" s="159"/>
      <c r="O5" s="160"/>
      <c r="P5" s="161"/>
    </row>
    <row r="6" spans="1:16" ht="24.95" customHeight="1" thickBot="1" x14ac:dyDescent="0.3">
      <c r="A6" s="166"/>
      <c r="B6" s="169"/>
      <c r="C6" s="169"/>
      <c r="D6" s="169"/>
      <c r="E6" s="168"/>
      <c r="F6" s="169"/>
      <c r="G6" s="168"/>
      <c r="H6" s="168"/>
      <c r="I6" s="168"/>
      <c r="J6" s="69" t="s">
        <v>150</v>
      </c>
      <c r="K6" s="69" t="s">
        <v>151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24.95" customHeight="1" thickTop="1" x14ac:dyDescent="0.25">
      <c r="A7" s="6">
        <v>1</v>
      </c>
      <c r="B7" s="4" t="s">
        <v>515</v>
      </c>
      <c r="C7" s="4"/>
      <c r="D7" s="4"/>
      <c r="E7" s="3"/>
      <c r="F7" s="2" t="s">
        <v>10</v>
      </c>
      <c r="G7" s="5">
        <v>2</v>
      </c>
      <c r="H7" s="30">
        <v>0</v>
      </c>
      <c r="I7" s="33">
        <v>0.22</v>
      </c>
      <c r="J7" s="47">
        <f>H7*I7</f>
        <v>0</v>
      </c>
      <c r="K7" s="47">
        <f>H7+J7</f>
        <v>0</v>
      </c>
      <c r="L7" s="48">
        <f>G7*K7</f>
        <v>0</v>
      </c>
      <c r="M7" s="162"/>
      <c r="N7" s="93">
        <v>2</v>
      </c>
      <c r="O7" s="90"/>
      <c r="P7" s="91"/>
    </row>
    <row r="8" spans="1:16" ht="24.95" customHeight="1" thickBot="1" x14ac:dyDescent="0.3">
      <c r="A8" s="6">
        <v>2</v>
      </c>
      <c r="B8" s="4" t="s">
        <v>524</v>
      </c>
      <c r="C8" s="4"/>
      <c r="D8" s="4"/>
      <c r="E8" s="3"/>
      <c r="F8" s="2" t="s">
        <v>10</v>
      </c>
      <c r="G8" s="5">
        <v>2</v>
      </c>
      <c r="H8" s="30">
        <v>0</v>
      </c>
      <c r="I8" s="33">
        <v>0.22</v>
      </c>
      <c r="J8" s="47">
        <f t="shared" ref="J8" si="0">H8*I8</f>
        <v>0</v>
      </c>
      <c r="K8" s="47">
        <f t="shared" ref="K8" si="1">H8+J8</f>
        <v>0</v>
      </c>
      <c r="L8" s="48">
        <f t="shared" ref="L8" si="2">G8*K8</f>
        <v>0</v>
      </c>
      <c r="M8" s="162"/>
      <c r="N8" s="101">
        <v>2</v>
      </c>
      <c r="O8" s="97"/>
      <c r="P8" s="98"/>
    </row>
    <row r="9" spans="1:16" ht="18" customHeight="1" thickTop="1" x14ac:dyDescent="0.25">
      <c r="A9" s="170" t="s">
        <v>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35">
        <f>SUM(L7:L8)</f>
        <v>0</v>
      </c>
      <c r="M9" s="50"/>
      <c r="N9" s="50"/>
      <c r="O9" s="50"/>
      <c r="P9" s="50"/>
    </row>
    <row r="10" spans="1:16" ht="18" customHeight="1" x14ac:dyDescent="0.25">
      <c r="A10" s="172" t="s">
        <v>8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36">
        <f>L9-L11</f>
        <v>0</v>
      </c>
      <c r="M10" s="50"/>
      <c r="N10" s="50"/>
      <c r="O10" s="50"/>
      <c r="P10" s="50"/>
    </row>
    <row r="11" spans="1:16" ht="18" customHeight="1" thickBot="1" x14ac:dyDescent="0.3">
      <c r="A11" s="174" t="s">
        <v>6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37">
        <f>L9/1.22</f>
        <v>0</v>
      </c>
      <c r="M11" s="50"/>
      <c r="N11" s="50"/>
      <c r="O11" s="50"/>
      <c r="P11" s="50"/>
    </row>
    <row r="12" spans="1:16" ht="18" customHeight="1" thickTop="1" x14ac:dyDescent="0.2">
      <c r="A12" s="163" t="s">
        <v>544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4"/>
      <c r="M12" s="50"/>
      <c r="N12" s="50"/>
      <c r="O12" s="50"/>
      <c r="P12" s="50"/>
    </row>
    <row r="13" spans="1:16" ht="18" customHeight="1" x14ac:dyDescent="0.2">
      <c r="A13" s="164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50"/>
      <c r="N13" s="50"/>
      <c r="O13" s="50"/>
      <c r="P13" s="50"/>
    </row>
    <row r="14" spans="1:16" ht="18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50"/>
      <c r="N14" s="50"/>
      <c r="O14" s="50"/>
      <c r="P14" s="50"/>
    </row>
  </sheetData>
  <mergeCells count="18">
    <mergeCell ref="A1:L2"/>
    <mergeCell ref="M1:P3"/>
    <mergeCell ref="A3:L3"/>
    <mergeCell ref="M4:M8"/>
    <mergeCell ref="N4:P5"/>
    <mergeCell ref="A5:A6"/>
    <mergeCell ref="A12:L14"/>
    <mergeCell ref="B5:B6"/>
    <mergeCell ref="C5:C6"/>
    <mergeCell ref="D5:D6"/>
    <mergeCell ref="E5:E6"/>
    <mergeCell ref="F5:F6"/>
    <mergeCell ref="G5:G6"/>
    <mergeCell ref="H5:H6"/>
    <mergeCell ref="I5:I6"/>
    <mergeCell ref="A9:K9"/>
    <mergeCell ref="A10:K10"/>
    <mergeCell ref="A11:K1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P20"/>
  <sheetViews>
    <sheetView zoomScale="80" zoomScaleNormal="80" workbookViewId="0">
      <selection activeCell="B11" sqref="B11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27.28515625" style="1" customWidth="1"/>
    <col min="4" max="4" width="27.85546875" style="1" customWidth="1"/>
    <col min="5" max="5" width="18.42578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8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8.75" customHeight="1" thickBot="1" x14ac:dyDescent="0.3">
      <c r="A3" s="153" t="s">
        <v>536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32.25" customHeight="1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535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70">
        <v>10</v>
      </c>
      <c r="K5" s="70">
        <v>11</v>
      </c>
      <c r="L5" s="22">
        <v>13</v>
      </c>
      <c r="M5" s="162"/>
      <c r="N5" s="159"/>
      <c r="O5" s="160"/>
      <c r="P5" s="161"/>
    </row>
    <row r="6" spans="1:16" ht="24.95" customHeight="1" thickBot="1" x14ac:dyDescent="0.3">
      <c r="A6" s="166"/>
      <c r="B6" s="169"/>
      <c r="C6" s="169"/>
      <c r="D6" s="169"/>
      <c r="E6" s="168"/>
      <c r="F6" s="169"/>
      <c r="G6" s="168"/>
      <c r="H6" s="168"/>
      <c r="I6" s="168"/>
      <c r="J6" s="71" t="s">
        <v>150</v>
      </c>
      <c r="K6" s="71" t="s">
        <v>151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20.25" customHeight="1" thickTop="1" x14ac:dyDescent="0.25">
      <c r="A7" s="6">
        <v>1</v>
      </c>
      <c r="B7" s="95" t="s">
        <v>527</v>
      </c>
      <c r="C7" s="4"/>
      <c r="D7" s="4"/>
      <c r="E7" s="3"/>
      <c r="F7" s="2" t="s">
        <v>10</v>
      </c>
      <c r="G7" s="5">
        <v>2</v>
      </c>
      <c r="H7" s="30">
        <v>0</v>
      </c>
      <c r="I7" s="33">
        <v>0.22</v>
      </c>
      <c r="J7" s="47">
        <f>H7*I7</f>
        <v>0</v>
      </c>
      <c r="K7" s="47">
        <f>H7+J7</f>
        <v>0</v>
      </c>
      <c r="L7" s="48">
        <f>G7*K7</f>
        <v>0</v>
      </c>
      <c r="M7" s="162"/>
      <c r="N7" s="96">
        <v>2</v>
      </c>
      <c r="O7" s="90"/>
      <c r="P7" s="91"/>
    </row>
    <row r="8" spans="1:16" ht="20.25" customHeight="1" x14ac:dyDescent="0.25">
      <c r="A8" s="6">
        <v>2</v>
      </c>
      <c r="B8" s="95" t="s">
        <v>528</v>
      </c>
      <c r="C8" s="4"/>
      <c r="D8" s="4"/>
      <c r="E8" s="3"/>
      <c r="F8" s="2" t="s">
        <v>10</v>
      </c>
      <c r="G8" s="5">
        <v>5</v>
      </c>
      <c r="H8" s="30">
        <v>0</v>
      </c>
      <c r="I8" s="33">
        <v>0.22</v>
      </c>
      <c r="J8" s="47">
        <f t="shared" ref="J8:J13" si="0">H8*I8</f>
        <v>0</v>
      </c>
      <c r="K8" s="47">
        <f t="shared" ref="K8:K13" si="1">H8+J8</f>
        <v>0</v>
      </c>
      <c r="L8" s="48">
        <f t="shared" ref="L8:L13" si="2">G8*K8</f>
        <v>0</v>
      </c>
      <c r="M8" s="162"/>
      <c r="N8" s="99">
        <v>5</v>
      </c>
      <c r="O8" s="97"/>
      <c r="P8" s="98"/>
    </row>
    <row r="9" spans="1:16" ht="20.25" customHeight="1" x14ac:dyDescent="0.25">
      <c r="A9" s="6">
        <v>3</v>
      </c>
      <c r="B9" s="95" t="s">
        <v>530</v>
      </c>
      <c r="C9" s="4"/>
      <c r="D9" s="4"/>
      <c r="E9" s="3"/>
      <c r="F9" s="2" t="s">
        <v>10</v>
      </c>
      <c r="G9" s="5">
        <v>4</v>
      </c>
      <c r="H9" s="30">
        <v>0</v>
      </c>
      <c r="I9" s="33">
        <v>0.22</v>
      </c>
      <c r="J9" s="47">
        <f t="shared" si="0"/>
        <v>0</v>
      </c>
      <c r="K9" s="47">
        <f t="shared" si="1"/>
        <v>0</v>
      </c>
      <c r="L9" s="48">
        <f t="shared" si="2"/>
        <v>0</v>
      </c>
      <c r="M9" s="162"/>
      <c r="N9" s="99">
        <v>4</v>
      </c>
      <c r="O9" s="97"/>
      <c r="P9" s="98"/>
    </row>
    <row r="10" spans="1:16" ht="20.25" customHeight="1" x14ac:dyDescent="0.25">
      <c r="A10" s="6">
        <v>4</v>
      </c>
      <c r="B10" s="95" t="s">
        <v>529</v>
      </c>
      <c r="C10" s="4"/>
      <c r="D10" s="4"/>
      <c r="E10" s="3"/>
      <c r="F10" s="2" t="s">
        <v>10</v>
      </c>
      <c r="G10" s="5">
        <v>7</v>
      </c>
      <c r="H10" s="30">
        <v>0</v>
      </c>
      <c r="I10" s="33">
        <v>0.22</v>
      </c>
      <c r="J10" s="47">
        <f t="shared" si="0"/>
        <v>0</v>
      </c>
      <c r="K10" s="47">
        <f t="shared" si="1"/>
        <v>0</v>
      </c>
      <c r="L10" s="48">
        <f t="shared" si="2"/>
        <v>0</v>
      </c>
      <c r="M10" s="162"/>
      <c r="N10" s="99">
        <v>7</v>
      </c>
      <c r="O10" s="97"/>
      <c r="P10" s="98"/>
    </row>
    <row r="11" spans="1:16" ht="20.25" customHeight="1" x14ac:dyDescent="0.25">
      <c r="A11" s="6">
        <v>5</v>
      </c>
      <c r="B11" s="95" t="s">
        <v>548</v>
      </c>
      <c r="C11" s="4"/>
      <c r="D11" s="4"/>
      <c r="E11" s="3"/>
      <c r="F11" s="2" t="s">
        <v>10</v>
      </c>
      <c r="G11" s="5">
        <v>15</v>
      </c>
      <c r="H11" s="30">
        <v>0</v>
      </c>
      <c r="I11" s="33">
        <v>0.22</v>
      </c>
      <c r="J11" s="47">
        <f t="shared" si="0"/>
        <v>0</v>
      </c>
      <c r="K11" s="47">
        <f t="shared" si="1"/>
        <v>0</v>
      </c>
      <c r="L11" s="48">
        <f t="shared" si="2"/>
        <v>0</v>
      </c>
      <c r="M11" s="162"/>
      <c r="N11" s="99">
        <v>15</v>
      </c>
      <c r="O11" s="97"/>
      <c r="P11" s="98"/>
    </row>
    <row r="12" spans="1:16" ht="18" customHeight="1" x14ac:dyDescent="0.25">
      <c r="A12" s="6">
        <v>6</v>
      </c>
      <c r="B12" s="95" t="s">
        <v>519</v>
      </c>
      <c r="C12" s="4"/>
      <c r="D12" s="4"/>
      <c r="E12" s="3"/>
      <c r="F12" s="2" t="s">
        <v>10</v>
      </c>
      <c r="G12" s="5">
        <v>3</v>
      </c>
      <c r="H12" s="30">
        <v>0</v>
      </c>
      <c r="I12" s="33">
        <v>0.22</v>
      </c>
      <c r="J12" s="47">
        <f t="shared" si="0"/>
        <v>0</v>
      </c>
      <c r="K12" s="47">
        <f t="shared" si="1"/>
        <v>0</v>
      </c>
      <c r="L12" s="48">
        <f t="shared" si="2"/>
        <v>0</v>
      </c>
      <c r="M12" s="162"/>
      <c r="N12" s="99">
        <v>3</v>
      </c>
      <c r="O12" s="97"/>
      <c r="P12" s="98"/>
    </row>
    <row r="13" spans="1:16" ht="18" customHeight="1" x14ac:dyDescent="0.25">
      <c r="A13" s="6">
        <v>7</v>
      </c>
      <c r="B13" s="95" t="s">
        <v>547</v>
      </c>
      <c r="C13" s="4"/>
      <c r="D13" s="4"/>
      <c r="E13" s="3"/>
      <c r="F13" s="2" t="s">
        <v>10</v>
      </c>
      <c r="G13" s="5">
        <v>1</v>
      </c>
      <c r="H13" s="30">
        <v>0</v>
      </c>
      <c r="I13" s="33">
        <v>0.22</v>
      </c>
      <c r="J13" s="47">
        <f t="shared" si="0"/>
        <v>0</v>
      </c>
      <c r="K13" s="47">
        <f t="shared" si="1"/>
        <v>0</v>
      </c>
      <c r="L13" s="48">
        <f t="shared" si="2"/>
        <v>0</v>
      </c>
      <c r="M13" s="144"/>
      <c r="N13" s="99">
        <v>1</v>
      </c>
      <c r="O13" s="97"/>
      <c r="P13" s="98"/>
    </row>
    <row r="14" spans="1:16" ht="18" customHeight="1" thickBot="1" x14ac:dyDescent="0.3">
      <c r="A14" s="6">
        <v>8</v>
      </c>
      <c r="B14" s="95" t="s">
        <v>546</v>
      </c>
      <c r="C14" s="4"/>
      <c r="D14" s="4"/>
      <c r="E14" s="3"/>
      <c r="F14" s="2" t="s">
        <v>10</v>
      </c>
      <c r="G14" s="5">
        <v>4</v>
      </c>
      <c r="H14" s="30">
        <v>0</v>
      </c>
      <c r="I14" s="33">
        <v>0.22</v>
      </c>
      <c r="J14" s="47">
        <f t="shared" ref="J14" si="3">H14*I14</f>
        <v>0</v>
      </c>
      <c r="K14" s="47">
        <f t="shared" ref="K14" si="4">H14+J14</f>
        <v>0</v>
      </c>
      <c r="L14" s="48">
        <f t="shared" ref="L14" si="5">G14*K14</f>
        <v>0</v>
      </c>
      <c r="M14" s="144"/>
      <c r="N14" s="99">
        <v>4</v>
      </c>
      <c r="O14" s="97"/>
      <c r="P14" s="98"/>
    </row>
    <row r="15" spans="1:16" ht="18" customHeight="1" thickTop="1" x14ac:dyDescent="0.25">
      <c r="A15" s="170" t="s">
        <v>5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35">
        <f>SUM(L7:L14)</f>
        <v>0</v>
      </c>
      <c r="M15" s="50"/>
      <c r="N15" s="50"/>
      <c r="O15" s="50"/>
      <c r="P15" s="50"/>
    </row>
    <row r="16" spans="1:16" ht="18" customHeight="1" x14ac:dyDescent="0.25">
      <c r="A16" s="172" t="s">
        <v>8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36">
        <f>L15-L17</f>
        <v>0</v>
      </c>
      <c r="M16" s="50"/>
      <c r="N16" s="50"/>
      <c r="O16" s="50"/>
      <c r="P16" s="50"/>
    </row>
    <row r="17" spans="1:16" ht="18" customHeight="1" thickBot="1" x14ac:dyDescent="0.3">
      <c r="A17" s="174" t="s">
        <v>6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37">
        <f>L15/1.22</f>
        <v>0</v>
      </c>
      <c r="M17" s="50"/>
      <c r="N17" s="50"/>
      <c r="O17" s="50"/>
      <c r="P17" s="50"/>
    </row>
    <row r="18" spans="1:16" ht="18" customHeight="1" thickTop="1" x14ac:dyDescent="0.2">
      <c r="A18" s="163" t="s">
        <v>544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4"/>
      <c r="M18" s="50"/>
      <c r="N18" s="50"/>
      <c r="O18" s="50"/>
      <c r="P18" s="50"/>
    </row>
    <row r="19" spans="1:16" ht="18" customHeight="1" x14ac:dyDescent="0.2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50"/>
      <c r="N19" s="50"/>
      <c r="O19" s="50"/>
      <c r="P19" s="50"/>
    </row>
    <row r="20" spans="1:16" ht="18" customHeight="1" x14ac:dyDescent="0.2">
      <c r="A20" s="164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50"/>
      <c r="N20" s="50"/>
      <c r="O20" s="50"/>
      <c r="P20" s="50"/>
    </row>
  </sheetData>
  <mergeCells count="18">
    <mergeCell ref="A18:L20"/>
    <mergeCell ref="B5:B6"/>
    <mergeCell ref="C5:C6"/>
    <mergeCell ref="D5:D6"/>
    <mergeCell ref="E5:E6"/>
    <mergeCell ref="F5:F6"/>
    <mergeCell ref="G5:G6"/>
    <mergeCell ref="H5:H6"/>
    <mergeCell ref="I5:I6"/>
    <mergeCell ref="A15:K15"/>
    <mergeCell ref="A16:K16"/>
    <mergeCell ref="A17:K17"/>
    <mergeCell ref="M4:M12"/>
    <mergeCell ref="N4:P5"/>
    <mergeCell ref="A5:A6"/>
    <mergeCell ref="A1:L2"/>
    <mergeCell ref="M1:P3"/>
    <mergeCell ref="A3:L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14"/>
  <sheetViews>
    <sheetView zoomScale="80" zoomScaleNormal="80" workbookViewId="0">
      <selection activeCell="I15" sqref="I15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27.28515625" style="1" customWidth="1"/>
    <col min="4" max="4" width="27.85546875" style="1" customWidth="1"/>
    <col min="5" max="5" width="18.42578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47" t="s">
        <v>47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9"/>
      <c r="M1" s="146"/>
      <c r="N1" s="146"/>
      <c r="O1" s="146"/>
      <c r="P1" s="146"/>
    </row>
    <row r="2" spans="1:16" ht="18" customHeight="1" x14ac:dyDescent="0.2">
      <c r="A2" s="150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2"/>
      <c r="M2" s="146"/>
      <c r="N2" s="146"/>
      <c r="O2" s="146"/>
      <c r="P2" s="146"/>
    </row>
    <row r="3" spans="1:16" ht="18.75" customHeight="1" thickBot="1" x14ac:dyDescent="0.3">
      <c r="A3" s="191" t="s">
        <v>516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46"/>
      <c r="N3" s="146"/>
      <c r="O3" s="146"/>
      <c r="P3" s="146"/>
    </row>
    <row r="4" spans="1:16" ht="32.25" customHeight="1" thickTop="1" thickBot="1" x14ac:dyDescent="0.25">
      <c r="A4" s="23" t="s">
        <v>0</v>
      </c>
      <c r="B4" s="24" t="s">
        <v>1</v>
      </c>
      <c r="C4" s="24" t="s">
        <v>102</v>
      </c>
      <c r="D4" s="24" t="s">
        <v>103</v>
      </c>
      <c r="E4" s="24" t="s">
        <v>104</v>
      </c>
      <c r="F4" s="24" t="s">
        <v>7</v>
      </c>
      <c r="G4" s="25" t="s">
        <v>533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62"/>
      <c r="N4" s="156" t="s">
        <v>46</v>
      </c>
      <c r="O4" s="157"/>
      <c r="P4" s="158"/>
    </row>
    <row r="5" spans="1:16" ht="24.95" customHeight="1" thickTop="1" x14ac:dyDescent="0.2">
      <c r="A5" s="165">
        <v>1</v>
      </c>
      <c r="B5" s="167">
        <v>2</v>
      </c>
      <c r="C5" s="167">
        <v>3</v>
      </c>
      <c r="D5" s="167">
        <v>4</v>
      </c>
      <c r="E5" s="167">
        <v>5</v>
      </c>
      <c r="F5" s="167">
        <v>6</v>
      </c>
      <c r="G5" s="167">
        <v>7</v>
      </c>
      <c r="H5" s="167">
        <v>8</v>
      </c>
      <c r="I5" s="167">
        <v>9</v>
      </c>
      <c r="J5" s="73">
        <v>10</v>
      </c>
      <c r="K5" s="73">
        <v>11</v>
      </c>
      <c r="L5" s="22">
        <v>13</v>
      </c>
      <c r="M5" s="162"/>
      <c r="N5" s="159"/>
      <c r="O5" s="160"/>
      <c r="P5" s="161"/>
    </row>
    <row r="6" spans="1:16" ht="24.95" customHeight="1" thickBot="1" x14ac:dyDescent="0.3">
      <c r="A6" s="166"/>
      <c r="B6" s="169"/>
      <c r="C6" s="169"/>
      <c r="D6" s="169"/>
      <c r="E6" s="168"/>
      <c r="F6" s="169"/>
      <c r="G6" s="168"/>
      <c r="H6" s="168"/>
      <c r="I6" s="168"/>
      <c r="J6" s="74" t="s">
        <v>150</v>
      </c>
      <c r="K6" s="74" t="s">
        <v>151</v>
      </c>
      <c r="L6" s="13" t="s">
        <v>105</v>
      </c>
      <c r="M6" s="162"/>
      <c r="N6" s="76">
        <v>2026</v>
      </c>
      <c r="O6" s="77">
        <v>2027</v>
      </c>
      <c r="P6" s="79">
        <v>2028</v>
      </c>
    </row>
    <row r="7" spans="1:16" ht="20.25" customHeight="1" thickTop="1" x14ac:dyDescent="0.25">
      <c r="A7" s="6">
        <v>1</v>
      </c>
      <c r="B7" s="4" t="s">
        <v>525</v>
      </c>
      <c r="C7" s="4"/>
      <c r="D7" s="4"/>
      <c r="E7" s="3"/>
      <c r="F7" s="2" t="s">
        <v>10</v>
      </c>
      <c r="G7" s="5">
        <v>2</v>
      </c>
      <c r="H7" s="30">
        <v>0</v>
      </c>
      <c r="I7" s="33">
        <v>0.22</v>
      </c>
      <c r="J7" s="47">
        <f>H7*I7</f>
        <v>0</v>
      </c>
      <c r="K7" s="47">
        <f>H7+J7</f>
        <v>0</v>
      </c>
      <c r="L7" s="48">
        <f>G7*K7</f>
        <v>0</v>
      </c>
      <c r="M7" s="162"/>
      <c r="N7" s="93">
        <v>2</v>
      </c>
      <c r="O7" s="90"/>
      <c r="P7" s="91"/>
    </row>
    <row r="8" spans="1:16" ht="18" customHeight="1" thickBot="1" x14ac:dyDescent="0.25">
      <c r="A8" s="6">
        <v>2</v>
      </c>
      <c r="B8" s="4" t="s">
        <v>526</v>
      </c>
      <c r="C8" s="4"/>
      <c r="D8" s="4"/>
      <c r="E8" s="3"/>
      <c r="F8" s="2" t="s">
        <v>10</v>
      </c>
      <c r="G8" s="5">
        <v>1</v>
      </c>
      <c r="H8" s="30">
        <v>0</v>
      </c>
      <c r="I8" s="33">
        <v>0.22</v>
      </c>
      <c r="J8" s="47">
        <f>H8*I8</f>
        <v>0</v>
      </c>
      <c r="K8" s="47">
        <f>H8+J8</f>
        <v>0</v>
      </c>
      <c r="L8" s="48">
        <f>G8*K8</f>
        <v>0</v>
      </c>
      <c r="M8" s="162"/>
      <c r="N8" s="94">
        <v>1</v>
      </c>
      <c r="O8" s="92"/>
      <c r="P8" s="81"/>
    </row>
    <row r="9" spans="1:16" ht="18" customHeight="1" thickTop="1" x14ac:dyDescent="0.25">
      <c r="A9" s="170" t="s">
        <v>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35">
        <f>SUM(L7:L8)</f>
        <v>0</v>
      </c>
      <c r="M9" s="50"/>
      <c r="N9" s="50"/>
      <c r="O9" s="50"/>
      <c r="P9" s="50"/>
    </row>
    <row r="10" spans="1:16" ht="18" customHeight="1" x14ac:dyDescent="0.25">
      <c r="A10" s="172" t="s">
        <v>8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36">
        <f>L9-L11</f>
        <v>0</v>
      </c>
      <c r="M10" s="50"/>
      <c r="N10" s="50"/>
      <c r="O10" s="50"/>
      <c r="P10" s="50"/>
    </row>
    <row r="11" spans="1:16" ht="18" customHeight="1" thickBot="1" x14ac:dyDescent="0.3">
      <c r="A11" s="174" t="s">
        <v>6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37">
        <f>L9/1.22</f>
        <v>0</v>
      </c>
      <c r="M11" s="50"/>
      <c r="N11" s="50"/>
      <c r="O11" s="50"/>
      <c r="P11" s="50"/>
    </row>
    <row r="12" spans="1:16" ht="18" customHeight="1" thickTop="1" x14ac:dyDescent="0.2">
      <c r="A12" s="163" t="s">
        <v>544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4"/>
      <c r="M12" s="50"/>
      <c r="N12" s="50"/>
      <c r="O12" s="50"/>
      <c r="P12" s="50"/>
    </row>
    <row r="13" spans="1:16" ht="18" customHeight="1" x14ac:dyDescent="0.2">
      <c r="A13" s="164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50"/>
      <c r="N13" s="50"/>
      <c r="O13" s="50"/>
      <c r="P13" s="50"/>
    </row>
    <row r="14" spans="1:16" ht="18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50"/>
      <c r="N14" s="50"/>
      <c r="O14" s="50"/>
      <c r="P14" s="50"/>
    </row>
  </sheetData>
  <mergeCells count="18">
    <mergeCell ref="A11:K11"/>
    <mergeCell ref="A12:L14"/>
    <mergeCell ref="F5:F6"/>
    <mergeCell ref="G5:G6"/>
    <mergeCell ref="H5:H6"/>
    <mergeCell ref="I5:I6"/>
    <mergeCell ref="A9:K9"/>
    <mergeCell ref="A10:K10"/>
    <mergeCell ref="A1:L2"/>
    <mergeCell ref="M1:P3"/>
    <mergeCell ref="A3:L3"/>
    <mergeCell ref="M4:M8"/>
    <mergeCell ref="N4:P5"/>
    <mergeCell ref="A5:A6"/>
    <mergeCell ref="B5:B6"/>
    <mergeCell ref="C5:C6"/>
    <mergeCell ref="D5:D6"/>
    <mergeCell ref="E5:E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4ae463-dc25-421e-8dc6-c4f09401f6cb">KQJ54PQQWVZ5-3934115-129</_dlc_DocId>
    <_dlc_DocIdUrl xmlns="304ae463-dc25-421e-8dc6-c4f09401f6cb">
      <Url>https://ipsv.ocsv.mors.si/pssv/j4/osk/_layouts/15/DocIdRedir.aspx?ID=KQJ54PQQWVZ5-3934115-129</Url>
      <Description>KQJ54PQQWVZ5-3934115-129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8EF234BEF8F7469AEB3ABB338C8F6A" ma:contentTypeVersion="0" ma:contentTypeDescription="Ustvari nov dokument." ma:contentTypeScope="" ma:versionID="3a1e3ff4a0355127ab9c98e53fcc3752">
  <xsd:schema xmlns:xsd="http://www.w3.org/2001/XMLSchema" xmlns:xs="http://www.w3.org/2001/XMLSchema" xmlns:p="http://schemas.microsoft.com/office/2006/metadata/properties" xmlns:ns2="304ae463-dc25-421e-8dc6-c4f09401f6cb" targetNamespace="http://schemas.microsoft.com/office/2006/metadata/properties" ma:root="true" ma:fieldsID="88bcbefbd09bd99f375806d768b64a8e" ns2:_="">
    <xsd:import namespace="304ae463-dc25-421e-8dc6-c4f09401f6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ae463-dc25-421e-8dc6-c4f09401f6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CFCC3A-4419-4694-B18A-84AA54C88667}">
  <ds:schemaRefs>
    <ds:schemaRef ds:uri="http://schemas.openxmlformats.org/package/2006/metadata/core-properties"/>
    <ds:schemaRef ds:uri="http://purl.org/dc/elements/1.1/"/>
    <ds:schemaRef ds:uri="http://www.w3.org/XML/1998/namespace"/>
    <ds:schemaRef ds:uri="304ae463-dc25-421e-8dc6-c4f09401f6cb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550CFE5-C3B3-419A-85F7-8F360C0593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4ae463-dc25-421e-8dc6-c4f09401f6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C7A8E9-D04B-4A42-8CFB-AF11BB33BE7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095A12B-ADFD-4910-A468-68E56A3C5E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1. sklop Mali gosp.apar,</vt:lpstr>
      <vt:lpstr>2. sklop Toplotne napr.</vt:lpstr>
      <vt:lpstr>3. sklop Kuh.stroji in naprave</vt:lpstr>
      <vt:lpstr>4. sklop Univ.kuh.oprema</vt:lpstr>
      <vt:lpstr>5. sklop Kuh.vozički</vt:lpstr>
      <vt:lpstr>6. sklop Mize in stoli</vt:lpstr>
      <vt:lpstr>7. sklop Stroj talne povr.</vt:lpstr>
      <vt:lpstr>8. sklop Prof.hlad.napr.</vt:lpstr>
      <vt:lpstr>9. sklop Pom.stroji</vt:lpstr>
      <vt:lpstr>10. sklop Parno konv.peči</vt:lpstr>
      <vt:lpstr>11. sklop Viličarji</vt:lpstr>
      <vt:lpstr>12. sklop Termos pos.</vt:lpstr>
      <vt:lpstr>13. sklop Hlad.torba elek.</vt:lpstr>
      <vt:lpstr>14. sklop Drobni inv.</vt:lpstr>
      <vt:lpstr>15. sklop SSZ Pomivalni stroj</vt:lpstr>
      <vt:lpstr>16. sklop SSZ Gosp. aparati</vt:lpstr>
      <vt:lpstr>17. sklop SSZ Kuh. stroji in na</vt:lpstr>
      <vt:lpstr>18. sklop URSZR Pomivalni stroj</vt:lpstr>
      <vt:lpstr>19. sklop URSZR Gosp. aparati</vt:lpstr>
      <vt:lpstr>20. sklop URSZR Prof. hlad. nap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GAŠPER Vesna</cp:lastModifiedBy>
  <cp:lastPrinted>2014-09-25T09:22:14Z</cp:lastPrinted>
  <dcterms:created xsi:type="dcterms:W3CDTF">2014-07-01T08:34:51Z</dcterms:created>
  <dcterms:modified xsi:type="dcterms:W3CDTF">2026-04-07T10:06:17Z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0x010100698EF234BEF8F7469AEB3ABB338C8F6A</vt:lpwstr>
  </property>
  <property fmtid="{D5CDD505-2E9C-101B-9397-08002B2CF9AE}" pid="3" name="_dlc_DocIdItemGuid">
    <vt:lpwstr>b423f1b8-f4c4-4f40-b480-8248316ceb86</vt:lpwstr>
  </property>
</Properties>
</file>